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 tabRatio="751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سایر مالی" sheetId="29" r:id="rId27"/>
    <sheet name="قند و شکر" sheetId="30" r:id="rId28"/>
    <sheet name="حمل و نقل" sheetId="31" r:id="rId29"/>
    <sheet name="محصولات فلزی" sheetId="33" r:id="rId30"/>
    <sheet name="ذغال سنگ" sheetId="34" r:id="rId31"/>
    <sheet name="زراعت" sheetId="35" r:id="rId32"/>
    <sheet name="سایر معادن" sheetId="38" r:id="rId33"/>
    <sheet name="محصولات چوبی" sheetId="39" r:id="rId34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" i="5"/>
  <c r="L4" i="5"/>
  <c r="L5" i="5"/>
  <c r="L6" i="5"/>
  <c r="L7" i="5"/>
  <c r="L8" i="5"/>
  <c r="L9" i="5"/>
  <c r="L10" i="5"/>
  <c r="L11" i="5"/>
  <c r="L12" i="5"/>
  <c r="L13" i="5"/>
  <c r="L14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3" i="7"/>
  <c r="L4" i="7"/>
  <c r="L5" i="7"/>
  <c r="L6" i="7"/>
  <c r="L7" i="7"/>
  <c r="L8" i="7"/>
  <c r="L9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3" i="11"/>
  <c r="L4" i="11"/>
  <c r="L5" i="11"/>
  <c r="L6" i="11"/>
  <c r="L7" i="11"/>
  <c r="L8" i="11"/>
  <c r="L9" i="11"/>
  <c r="L10" i="11"/>
  <c r="L11" i="11"/>
  <c r="L12" i="11"/>
  <c r="L3" i="12"/>
  <c r="L4" i="12"/>
  <c r="L3" i="13"/>
  <c r="L4" i="13"/>
  <c r="L5" i="13"/>
  <c r="L6" i="13"/>
  <c r="L7" i="13"/>
  <c r="L8" i="13"/>
  <c r="L9" i="13"/>
  <c r="L10" i="13"/>
  <c r="L11" i="13"/>
  <c r="L3" i="14"/>
  <c r="L4" i="14"/>
  <c r="L3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3" i="18"/>
  <c r="L4" i="18"/>
  <c r="L5" i="18"/>
  <c r="L6" i="18"/>
  <c r="L7" i="18"/>
  <c r="L8" i="18"/>
  <c r="L9" i="18"/>
  <c r="L10" i="18"/>
  <c r="L3" i="19"/>
  <c r="L4" i="19"/>
  <c r="L5" i="19"/>
  <c r="L6" i="19"/>
  <c r="L7" i="19"/>
  <c r="L8" i="19"/>
  <c r="L9" i="19"/>
  <c r="L10" i="19"/>
  <c r="L3" i="21"/>
  <c r="L3" i="22"/>
  <c r="L4" i="22"/>
  <c r="L5" i="22"/>
  <c r="L6" i="22"/>
  <c r="L7" i="22"/>
  <c r="L3" i="24"/>
  <c r="L4" i="24"/>
  <c r="L5" i="24"/>
  <c r="L6" i="24"/>
  <c r="L7" i="24"/>
  <c r="L8" i="24"/>
  <c r="L3" i="25"/>
  <c r="L3" i="26"/>
  <c r="L4" i="26"/>
  <c r="L5" i="26"/>
  <c r="L6" i="26"/>
  <c r="L3" i="29"/>
  <c r="L4" i="29"/>
  <c r="L3" i="30"/>
  <c r="L3" i="31"/>
  <c r="L4" i="31"/>
  <c r="L5" i="31"/>
  <c r="L6" i="31"/>
  <c r="L3" i="33"/>
  <c r="L3" i="34"/>
  <c r="L3" i="35"/>
  <c r="L4" i="35"/>
  <c r="L5" i="35"/>
  <c r="L3" i="1"/>
  <c r="L4" i="1"/>
  <c r="L5" i="1"/>
  <c r="L6" i="1"/>
  <c r="L7" i="1"/>
  <c r="L8" i="1"/>
  <c r="L9" i="1"/>
  <c r="L10" i="1"/>
  <c r="L11" i="1"/>
  <c r="L12" i="1"/>
  <c r="L13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9"/>
  <c r="L2" i="30"/>
  <c r="L2" i="31"/>
  <c r="L2" i="33"/>
  <c r="L2" i="34"/>
  <c r="L2" i="35"/>
  <c r="L2" i="38"/>
  <c r="L2" i="39"/>
  <c r="L2" i="1"/>
</calcChain>
</file>

<file path=xl/sharedStrings.xml><?xml version="1.0" encoding="utf-8"?>
<sst xmlns="http://schemas.openxmlformats.org/spreadsheetml/2006/main" count="1180" uniqueCount="319">
  <si>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</si>
  <si>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</si>
  <si>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</si>
  <si>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</si>
  <si>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</si>
  <si>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</si>
  <si>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</si>
  <si>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</si>
  <si>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</si>
  <si>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</si>
  <si>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</si>
  <si>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</si>
  <si>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</si>
  <si>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</si>
  <si>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</si>
  <si>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1400-02-27</t>
  </si>
  <si>
    <t>شپنا</t>
  </si>
  <si>
    <t>شبندر</t>
  </si>
  <si>
    <t>شتران</t>
  </si>
  <si>
    <t>شرانل</t>
  </si>
  <si>
    <t>شبريز</t>
  </si>
  <si>
    <t>شسپا</t>
  </si>
  <si>
    <t>ونفت</t>
  </si>
  <si>
    <t>شبهرن</t>
  </si>
  <si>
    <t>شاوان</t>
  </si>
  <si>
    <t>شنفت</t>
  </si>
  <si>
    <t>شپاس</t>
  </si>
  <si>
    <t>شراز</t>
  </si>
  <si>
    <t>خساپا</t>
  </si>
  <si>
    <t>خودرو</t>
  </si>
  <si>
    <t>خگستر</t>
  </si>
  <si>
    <t>خزاميا</t>
  </si>
  <si>
    <t>خبهمن</t>
  </si>
  <si>
    <t>ورنا</t>
  </si>
  <si>
    <t>خاور</t>
  </si>
  <si>
    <t>ختوقا</t>
  </si>
  <si>
    <t>خمحركه</t>
  </si>
  <si>
    <t>خكرمان</t>
  </si>
  <si>
    <t>خمحور</t>
  </si>
  <si>
    <t>ختراك</t>
  </si>
  <si>
    <t>خديزل</t>
  </si>
  <si>
    <t>خريخت</t>
  </si>
  <si>
    <t>خوساز</t>
  </si>
  <si>
    <t>خپويش</t>
  </si>
  <si>
    <t>واميد</t>
  </si>
  <si>
    <t>شستا</t>
  </si>
  <si>
    <t>ونيكي</t>
  </si>
  <si>
    <t>وغدير</t>
  </si>
  <si>
    <t>وبانك</t>
  </si>
  <si>
    <t>وصندوق</t>
  </si>
  <si>
    <t>فملي</t>
  </si>
  <si>
    <t>فولاد</t>
  </si>
  <si>
    <t>ميدكو</t>
  </si>
  <si>
    <t>ذوب</t>
  </si>
  <si>
    <t>فروي</t>
  </si>
  <si>
    <t>فخوز</t>
  </si>
  <si>
    <t>فجر</t>
  </si>
  <si>
    <t>كاوه</t>
  </si>
  <si>
    <t>ارفع</t>
  </si>
  <si>
    <t>فنورد</t>
  </si>
  <si>
    <t>هرمز</t>
  </si>
  <si>
    <t>كوير</t>
  </si>
  <si>
    <t>فايرا</t>
  </si>
  <si>
    <t>فباهنر</t>
  </si>
  <si>
    <t>فسپا</t>
  </si>
  <si>
    <t>فاسمين</t>
  </si>
  <si>
    <t>وتوكا</t>
  </si>
  <si>
    <t>فنوال</t>
  </si>
  <si>
    <t>فپنتا</t>
  </si>
  <si>
    <t>فولاژ</t>
  </si>
  <si>
    <t>فسازان</t>
  </si>
  <si>
    <t>فگستر</t>
  </si>
  <si>
    <t>فخاس</t>
  </si>
  <si>
    <t>فرآور</t>
  </si>
  <si>
    <t>فسرب</t>
  </si>
  <si>
    <t>فروس</t>
  </si>
  <si>
    <t>وسديد</t>
  </si>
  <si>
    <t>فمراد</t>
  </si>
  <si>
    <t>فزرين</t>
  </si>
  <si>
    <t>وپاسار</t>
  </si>
  <si>
    <t>وپارس</t>
  </si>
  <si>
    <t>وتجارت</t>
  </si>
  <si>
    <t>وپست</t>
  </si>
  <si>
    <t>وبصادر</t>
  </si>
  <si>
    <t>سامان</t>
  </si>
  <si>
    <t>وگردش</t>
  </si>
  <si>
    <t>وسينا</t>
  </si>
  <si>
    <t>ونوين</t>
  </si>
  <si>
    <t>وشهر</t>
  </si>
  <si>
    <t>وكار</t>
  </si>
  <si>
    <t>وخاور</t>
  </si>
  <si>
    <t>وآيند</t>
  </si>
  <si>
    <t>فارس</t>
  </si>
  <si>
    <t>بوعلي</t>
  </si>
  <si>
    <t>پترول</t>
  </si>
  <si>
    <t>شپلي</t>
  </si>
  <si>
    <t>شرنگي</t>
  </si>
  <si>
    <t>نوري</t>
  </si>
  <si>
    <t>تاپيكو</t>
  </si>
  <si>
    <t>زاگرس</t>
  </si>
  <si>
    <t>قرن</t>
  </si>
  <si>
    <t>شگويا</t>
  </si>
  <si>
    <t>شغدير</t>
  </si>
  <si>
    <t>پارس</t>
  </si>
  <si>
    <t>شپترو</t>
  </si>
  <si>
    <t>شيران</t>
  </si>
  <si>
    <t>شلرد</t>
  </si>
  <si>
    <t>جم پيلن</t>
  </si>
  <si>
    <t>پارسان</t>
  </si>
  <si>
    <t>پاكشو</t>
  </si>
  <si>
    <t>شپديس</t>
  </si>
  <si>
    <t>شجم</t>
  </si>
  <si>
    <t>شفن</t>
  </si>
  <si>
    <t>كرماشا</t>
  </si>
  <si>
    <t>شاراك</t>
  </si>
  <si>
    <t>شپاكسا</t>
  </si>
  <si>
    <t>شبصير</t>
  </si>
  <si>
    <t>شوينده</t>
  </si>
  <si>
    <t>وپترو</t>
  </si>
  <si>
    <t>شخارك</t>
  </si>
  <si>
    <t>شصفها</t>
  </si>
  <si>
    <t>جم</t>
  </si>
  <si>
    <t>شفارا</t>
  </si>
  <si>
    <t>مارون</t>
  </si>
  <si>
    <t>شكبير</t>
  </si>
  <si>
    <t>خراسان</t>
  </si>
  <si>
    <t>شيراز</t>
  </si>
  <si>
    <t>شكف</t>
  </si>
  <si>
    <t>شلعاب</t>
  </si>
  <si>
    <t>شصدف</t>
  </si>
  <si>
    <t>غگل</t>
  </si>
  <si>
    <t>وبشهر</t>
  </si>
  <si>
    <t>غگرجي</t>
  </si>
  <si>
    <t>غسالم</t>
  </si>
  <si>
    <t>خودكفا</t>
  </si>
  <si>
    <t>غالبر</t>
  </si>
  <si>
    <t>غشهد</t>
  </si>
  <si>
    <t>غمارگ</t>
  </si>
  <si>
    <t>بركت</t>
  </si>
  <si>
    <t>والبر</t>
  </si>
  <si>
    <t>دكپسول</t>
  </si>
  <si>
    <t>دعبيد</t>
  </si>
  <si>
    <t>دالبر</t>
  </si>
  <si>
    <t>درازك</t>
  </si>
  <si>
    <t>تيپيكو</t>
  </si>
  <si>
    <t>دپارس</t>
  </si>
  <si>
    <t>دلر</t>
  </si>
  <si>
    <t>دزهراوي</t>
  </si>
  <si>
    <t>درهآور</t>
  </si>
  <si>
    <t>دسبحان</t>
  </si>
  <si>
    <t>دتوليد</t>
  </si>
  <si>
    <t>دسبحا</t>
  </si>
  <si>
    <t>وسپهر</t>
  </si>
  <si>
    <t>واعتبار</t>
  </si>
  <si>
    <t>وخارزم</t>
  </si>
  <si>
    <t>وساپا</t>
  </si>
  <si>
    <t>سرچشمه</t>
  </si>
  <si>
    <t>وساغربي</t>
  </si>
  <si>
    <t>آريان</t>
  </si>
  <si>
    <t>ومهان</t>
  </si>
  <si>
    <t>واتي</t>
  </si>
  <si>
    <t>وصنعت</t>
  </si>
  <si>
    <t>وسلرستا</t>
  </si>
  <si>
    <t>وسيستا</t>
  </si>
  <si>
    <t>وكبهمن</t>
  </si>
  <si>
    <t>صبا</t>
  </si>
  <si>
    <t>وسكرد</t>
  </si>
  <si>
    <t>وصنا</t>
  </si>
  <si>
    <t>وسگيلا</t>
  </si>
  <si>
    <t>وتوصا</t>
  </si>
  <si>
    <t>وسبحان</t>
  </si>
  <si>
    <t>پرديس</t>
  </si>
  <si>
    <t>وسپه</t>
  </si>
  <si>
    <t>وبيمه</t>
  </si>
  <si>
    <t>وسكاب</t>
  </si>
  <si>
    <t>وكادو</t>
  </si>
  <si>
    <t>گوهران</t>
  </si>
  <si>
    <t>وتوسم</t>
  </si>
  <si>
    <t>وبرق</t>
  </si>
  <si>
    <t>معيار</t>
  </si>
  <si>
    <t>وبهمن</t>
  </si>
  <si>
    <t>وپويا</t>
  </si>
  <si>
    <t>ساراب</t>
  </si>
  <si>
    <t>سدور</t>
  </si>
  <si>
    <t>سيتا</t>
  </si>
  <si>
    <t>سخزر</t>
  </si>
  <si>
    <t>سفارس</t>
  </si>
  <si>
    <t>سشمال</t>
  </si>
  <si>
    <t>سمازن</t>
  </si>
  <si>
    <t>سقاين</t>
  </si>
  <si>
    <t>سخوز</t>
  </si>
  <si>
    <t>سشرق</t>
  </si>
  <si>
    <t>سرود</t>
  </si>
  <si>
    <t>سيدكو</t>
  </si>
  <si>
    <t>سپاها</t>
  </si>
  <si>
    <t>سباقر</t>
  </si>
  <si>
    <t>سصوفي</t>
  </si>
  <si>
    <t>سكرما</t>
  </si>
  <si>
    <t>ساروج</t>
  </si>
  <si>
    <t>سجام</t>
  </si>
  <si>
    <t>ستران</t>
  </si>
  <si>
    <t>سغرب</t>
  </si>
  <si>
    <t>سبهان</t>
  </si>
  <si>
    <t>سدشت</t>
  </si>
  <si>
    <t>سمتاز</t>
  </si>
  <si>
    <t>سبجنو</t>
  </si>
  <si>
    <t>سبزوا</t>
  </si>
  <si>
    <t>كاما</t>
  </si>
  <si>
    <t>اپال</t>
  </si>
  <si>
    <t>كچاد</t>
  </si>
  <si>
    <t>تاصيكو</t>
  </si>
  <si>
    <t>كگل</t>
  </si>
  <si>
    <t>ومعادن</t>
  </si>
  <si>
    <t>كنور</t>
  </si>
  <si>
    <t>كروي</t>
  </si>
  <si>
    <t>كدما</t>
  </si>
  <si>
    <t>كگهر</t>
  </si>
  <si>
    <t>كمنگنز</t>
  </si>
  <si>
    <t>كخاك</t>
  </si>
  <si>
    <t>كسرام</t>
  </si>
  <si>
    <t>كفپارس</t>
  </si>
  <si>
    <t>كرمان</t>
  </si>
  <si>
    <t>ثاميد</t>
  </si>
  <si>
    <t>وساخت</t>
  </si>
  <si>
    <t>ثمسكن</t>
  </si>
  <si>
    <t>وتوس</t>
  </si>
  <si>
    <t>ثباغ</t>
  </si>
  <si>
    <t>ثفارس</t>
  </si>
  <si>
    <t>ثاخت</t>
  </si>
  <si>
    <t>ثنور</t>
  </si>
  <si>
    <t>ثرود</t>
  </si>
  <si>
    <t>رمپنا</t>
  </si>
  <si>
    <t>خفولا</t>
  </si>
  <si>
    <t>رتكو</t>
  </si>
  <si>
    <t>بموتو</t>
  </si>
  <si>
    <t>بكام</t>
  </si>
  <si>
    <t>حفاري</t>
  </si>
  <si>
    <t>شساخت</t>
  </si>
  <si>
    <t>بپاس</t>
  </si>
  <si>
    <t>البرز</t>
  </si>
  <si>
    <t>ورازي</t>
  </si>
  <si>
    <t>ما</t>
  </si>
  <si>
    <t>پارسيان</t>
  </si>
  <si>
    <t>آسيا</t>
  </si>
  <si>
    <t>وحكمت</t>
  </si>
  <si>
    <t>بساما</t>
  </si>
  <si>
    <t>دانا</t>
  </si>
  <si>
    <t>بخاور</t>
  </si>
  <si>
    <t>ملت</t>
  </si>
  <si>
    <t>اتكام</t>
  </si>
  <si>
    <t>اتكاي</t>
  </si>
  <si>
    <t>باران</t>
  </si>
  <si>
    <t>كوثر</t>
  </si>
  <si>
    <t>نوين</t>
  </si>
  <si>
    <t>ودي</t>
  </si>
  <si>
    <t>لوتوس</t>
  </si>
  <si>
    <t>تملت</t>
  </si>
  <si>
    <t>تنوين</t>
  </si>
  <si>
    <t>امين</t>
  </si>
  <si>
    <t>بورس</t>
  </si>
  <si>
    <t>تماوند</t>
  </si>
  <si>
    <t>كالا</t>
  </si>
  <si>
    <t>فرابورس</t>
  </si>
  <si>
    <t>انرژي3</t>
  </si>
  <si>
    <t>بجهرم</t>
  </si>
  <si>
    <t>مبين</t>
  </si>
  <si>
    <t>بپيوند</t>
  </si>
  <si>
    <t>بفجر</t>
  </si>
  <si>
    <t>آبادا</t>
  </si>
  <si>
    <t>بگيلان</t>
  </si>
  <si>
    <t>دماوند</t>
  </si>
  <si>
    <t>وهور</t>
  </si>
  <si>
    <t>ونيرو</t>
  </si>
  <si>
    <t>افق</t>
  </si>
  <si>
    <t>چكاپا</t>
  </si>
  <si>
    <t>چكارن</t>
  </si>
  <si>
    <t>پكرمان</t>
  </si>
  <si>
    <t>پتاير</t>
  </si>
  <si>
    <t>پارتا</t>
  </si>
  <si>
    <t>پيزد</t>
  </si>
  <si>
    <t>پلوله</t>
  </si>
  <si>
    <t>پكوير</t>
  </si>
  <si>
    <t>كلوند</t>
  </si>
  <si>
    <t>پرداخت</t>
  </si>
  <si>
    <t>سپ</t>
  </si>
  <si>
    <t>رانفور</t>
  </si>
  <si>
    <t>سيستم</t>
  </si>
  <si>
    <t>مداران</t>
  </si>
  <si>
    <t>آپ</t>
  </si>
  <si>
    <t>سپيدار</t>
  </si>
  <si>
    <t>اخابر</t>
  </si>
  <si>
    <t>همراه</t>
  </si>
  <si>
    <t>تايرا</t>
  </si>
  <si>
    <t>لبوتان</t>
  </si>
  <si>
    <t>تكمبا</t>
  </si>
  <si>
    <t>لخانه</t>
  </si>
  <si>
    <t>لخزر</t>
  </si>
  <si>
    <t>ولساپا</t>
  </si>
  <si>
    <t>ولپارس</t>
  </si>
  <si>
    <t>ولبهمن</t>
  </si>
  <si>
    <t>قشرين</t>
  </si>
  <si>
    <t>قيستو</t>
  </si>
  <si>
    <t>حكشتي</t>
  </si>
  <si>
    <t>حتايد</t>
  </si>
  <si>
    <t>حسينا</t>
  </si>
  <si>
    <t>توريل</t>
  </si>
  <si>
    <t>حفارس</t>
  </si>
  <si>
    <t>فاراك</t>
  </si>
  <si>
    <t>فكمند</t>
  </si>
  <si>
    <t>كزغال</t>
  </si>
  <si>
    <t>كپرور</t>
  </si>
  <si>
    <t>جوين</t>
  </si>
  <si>
    <t>زپارس</t>
  </si>
  <si>
    <t>زدشت</t>
  </si>
  <si>
    <t>تليسه</t>
  </si>
  <si>
    <t>كماسه</t>
  </si>
  <si>
    <t>چفيبر</t>
  </si>
  <si>
    <t>گروه های نماد 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</si>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</sst>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36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71.962999999999994</v>
      </c>
      <c r="D2" s="3">
        <v>75.400000000000006</v>
      </c>
      <c r="E2" s="3">
        <v>49.661999999999999</v>
      </c>
      <c r="F2" s="3">
        <v>3124</v>
      </c>
      <c r="G2" s="3">
        <v>1047</v>
      </c>
      <c r="H2" s="3">
        <v>16.643999999999998</v>
      </c>
      <c r="I2" s="3">
        <v>70.188000000000002</v>
      </c>
      <c r="J2" s="3">
        <v>2800</v>
      </c>
      <c r="K2" s="3">
        <v>26.245000000000001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30.9</v>
      </c>
      <c r="O2" s="3">
        <v>2.4</v>
      </c>
      <c r="P2" s="3">
        <v>-3.68</v>
      </c>
      <c r="Q2" s="3">
        <v>-4.97</v>
      </c>
      <c r="R2" s="4"/>
    </row>
    <row r="3" spans="1:18" ht="19.5" x14ac:dyDescent="0.5">
      <c r="A3" s="2" t="s">
        <v>15</v>
      </c>
      <c r="B3" s="3" t="s">
        <v>17</v>
      </c>
      <c r="C3" s="3">
        <v>22.103000000000002</v>
      </c>
      <c r="D3" s="3">
        <v>47.7</v>
      </c>
      <c r="E3" s="3">
        <v>14.63</v>
      </c>
      <c r="F3" s="3">
        <v>1602</v>
      </c>
      <c r="G3" s="3">
        <v>2159</v>
      </c>
      <c r="H3" s="3">
        <v>19.716999999999999</v>
      </c>
      <c r="I3" s="3">
        <v>21.733000000000001</v>
      </c>
      <c r="J3" s="3">
        <v>1704</v>
      </c>
      <c r="K3" s="3">
        <v>27.536000000000001</v>
      </c>
      <c r="L3" s="3" t="str">
        <f t="shared" ref="L3:L13" si="0">IF((H3&gt;K3),"سرانه خریدار بالاتر","سرانه فروشنده بالاتر")</f>
        <v>سرانه فروشنده بالاتر</v>
      </c>
      <c r="M3" s="3">
        <v>1.4</v>
      </c>
      <c r="N3" s="3">
        <v>33.799999999999997</v>
      </c>
      <c r="O3" s="3">
        <v>1.6</v>
      </c>
      <c r="P3" s="3">
        <v>-3.53</v>
      </c>
      <c r="Q3" s="3">
        <v>-4.96</v>
      </c>
      <c r="R3" s="4"/>
    </row>
    <row r="4" spans="1:18" ht="19.5" x14ac:dyDescent="0.5">
      <c r="A4" s="2" t="s">
        <v>15</v>
      </c>
      <c r="B4" s="3" t="s">
        <v>18</v>
      </c>
      <c r="C4" s="3">
        <v>50.914999999999999</v>
      </c>
      <c r="D4" s="3">
        <v>39.6</v>
      </c>
      <c r="E4" s="3">
        <v>38.363</v>
      </c>
      <c r="F4" s="3">
        <v>2512</v>
      </c>
      <c r="G4" s="3">
        <v>779</v>
      </c>
      <c r="H4" s="3">
        <v>11.897</v>
      </c>
      <c r="I4" s="3">
        <v>50.850999999999999</v>
      </c>
      <c r="J4" s="3">
        <v>2129</v>
      </c>
      <c r="K4" s="3">
        <v>18.606000000000002</v>
      </c>
      <c r="L4" s="3" t="str">
        <f t="shared" si="0"/>
        <v>سرانه فروشنده بالاتر</v>
      </c>
      <c r="M4" s="3">
        <v>1.6</v>
      </c>
      <c r="N4" s="3">
        <v>24.6</v>
      </c>
      <c r="O4" s="3">
        <v>0.1</v>
      </c>
      <c r="P4" s="3">
        <v>-3.95</v>
      </c>
      <c r="Q4" s="3">
        <v>-4.93</v>
      </c>
      <c r="R4" s="4"/>
    </row>
    <row r="5" spans="1:18" ht="19.5" x14ac:dyDescent="0.5">
      <c r="A5" s="2" t="s">
        <v>15</v>
      </c>
      <c r="B5" s="3" t="s">
        <v>19</v>
      </c>
      <c r="C5" s="3">
        <v>3.282</v>
      </c>
      <c r="D5" s="3">
        <v>13.1</v>
      </c>
      <c r="E5" s="3">
        <v>6.9000000000000006E-2</v>
      </c>
      <c r="F5" s="3">
        <v>43</v>
      </c>
      <c r="G5" s="3">
        <v>3985</v>
      </c>
      <c r="H5" s="3">
        <v>6.3949999999999996</v>
      </c>
      <c r="I5" s="3">
        <v>0.72</v>
      </c>
      <c r="J5" s="3">
        <v>156</v>
      </c>
      <c r="K5" s="3">
        <v>18.391999999999999</v>
      </c>
      <c r="L5" s="3" t="str">
        <f t="shared" si="0"/>
        <v>سرانه فروشنده بالاتر</v>
      </c>
      <c r="M5" s="3">
        <v>2.9</v>
      </c>
      <c r="N5" s="3">
        <v>97.8</v>
      </c>
      <c r="O5" s="3">
        <v>78</v>
      </c>
      <c r="P5" s="3">
        <v>0.01</v>
      </c>
      <c r="Q5" s="3">
        <v>0.45</v>
      </c>
      <c r="R5" s="4"/>
    </row>
    <row r="6" spans="1:18" ht="19.5" x14ac:dyDescent="0.5">
      <c r="A6" s="2" t="s">
        <v>15</v>
      </c>
      <c r="B6" s="3" t="s">
        <v>20</v>
      </c>
      <c r="C6" s="3">
        <v>1.891</v>
      </c>
      <c r="D6" s="3">
        <v>4.7</v>
      </c>
      <c r="E6" s="3">
        <v>1.069</v>
      </c>
      <c r="F6" s="3">
        <v>352</v>
      </c>
      <c r="G6" s="3">
        <v>2552</v>
      </c>
      <c r="H6" s="3">
        <v>7.75</v>
      </c>
      <c r="I6" s="3">
        <v>1.891</v>
      </c>
      <c r="J6" s="3">
        <v>471</v>
      </c>
      <c r="K6" s="3">
        <v>10.246</v>
      </c>
      <c r="L6" s="3" t="str">
        <f t="shared" si="0"/>
        <v>سرانه فروشنده بالاتر</v>
      </c>
      <c r="M6" s="3">
        <v>1.3</v>
      </c>
      <c r="N6" s="3">
        <v>43.4</v>
      </c>
      <c r="O6" s="3">
        <v>0</v>
      </c>
      <c r="P6" s="3">
        <v>-1.73</v>
      </c>
      <c r="Q6" s="3">
        <v>-4.97</v>
      </c>
      <c r="R6" s="4"/>
    </row>
    <row r="7" spans="1:18" ht="19.5" x14ac:dyDescent="0.5">
      <c r="A7" s="2" t="s">
        <v>15</v>
      </c>
      <c r="B7" s="3" t="s">
        <v>21</v>
      </c>
      <c r="C7" s="3">
        <v>3.08</v>
      </c>
      <c r="D7" s="3">
        <v>4.7</v>
      </c>
      <c r="E7" s="3">
        <v>1.4179999999999999</v>
      </c>
      <c r="F7" s="3">
        <v>174</v>
      </c>
      <c r="G7" s="3">
        <v>1535</v>
      </c>
      <c r="H7" s="3">
        <v>12.509</v>
      </c>
      <c r="I7" s="3">
        <v>2.4169999999999998</v>
      </c>
      <c r="J7" s="3">
        <v>259</v>
      </c>
      <c r="K7" s="3">
        <v>14.324999999999999</v>
      </c>
      <c r="L7" s="3" t="str">
        <f t="shared" si="0"/>
        <v>سرانه فروشنده بالاتر</v>
      </c>
      <c r="M7" s="3">
        <v>1.1000000000000001</v>
      </c>
      <c r="N7" s="3">
        <v>53.9</v>
      </c>
      <c r="O7" s="3">
        <v>21.5</v>
      </c>
      <c r="P7" s="3">
        <v>-1.1599999999999999</v>
      </c>
      <c r="Q7" s="3">
        <v>-2</v>
      </c>
      <c r="R7" s="4"/>
    </row>
    <row r="8" spans="1:18" ht="19.5" x14ac:dyDescent="0.5">
      <c r="A8" s="2" t="s">
        <v>15</v>
      </c>
      <c r="B8" s="3" t="s">
        <v>22</v>
      </c>
      <c r="C8" s="3">
        <v>2.2799999999999998</v>
      </c>
      <c r="D8" s="3">
        <v>3.3</v>
      </c>
      <c r="E8" s="3">
        <v>1.6559999999999999</v>
      </c>
      <c r="F8" s="3">
        <v>223</v>
      </c>
      <c r="G8" s="3">
        <v>1431</v>
      </c>
      <c r="H8" s="3">
        <v>10.627000000000001</v>
      </c>
      <c r="I8" s="3">
        <v>2.2799999999999998</v>
      </c>
      <c r="J8" s="3">
        <v>312</v>
      </c>
      <c r="K8" s="3">
        <v>10.457000000000001</v>
      </c>
      <c r="L8" s="3" t="str">
        <f t="shared" si="0"/>
        <v>سرانه خریدار بالاتر</v>
      </c>
      <c r="M8" s="3">
        <v>1</v>
      </c>
      <c r="N8" s="3">
        <v>27.3</v>
      </c>
      <c r="O8" s="3">
        <v>0</v>
      </c>
      <c r="P8" s="3">
        <v>-1.65</v>
      </c>
      <c r="Q8" s="3">
        <v>-3.64</v>
      </c>
      <c r="R8" s="4"/>
    </row>
    <row r="9" spans="1:18" ht="19.5" x14ac:dyDescent="0.5">
      <c r="A9" s="2" t="s">
        <v>15</v>
      </c>
      <c r="B9" s="3" t="s">
        <v>23</v>
      </c>
      <c r="C9" s="3">
        <v>1.3180000000000001</v>
      </c>
      <c r="D9" s="3">
        <v>1.5</v>
      </c>
      <c r="E9" s="3">
        <v>1.3009999999999999</v>
      </c>
      <c r="F9" s="3">
        <v>224</v>
      </c>
      <c r="G9" s="3">
        <v>1132</v>
      </c>
      <c r="H9" s="3">
        <v>6.5750000000000002</v>
      </c>
      <c r="I9" s="3">
        <v>1.232</v>
      </c>
      <c r="J9" s="3">
        <v>158</v>
      </c>
      <c r="K9" s="3">
        <v>8.827</v>
      </c>
      <c r="L9" s="3" t="str">
        <f t="shared" si="0"/>
        <v>سرانه فروشنده بالاتر</v>
      </c>
      <c r="M9" s="3">
        <v>1.3</v>
      </c>
      <c r="N9" s="3">
        <v>1.2</v>
      </c>
      <c r="O9" s="3">
        <v>6.4</v>
      </c>
      <c r="P9" s="3">
        <v>-0.09</v>
      </c>
      <c r="Q9" s="3">
        <v>-2.29</v>
      </c>
      <c r="R9" s="4"/>
    </row>
    <row r="10" spans="1:18" ht="19.5" x14ac:dyDescent="0.5">
      <c r="A10" s="2" t="s">
        <v>15</v>
      </c>
      <c r="B10" s="3" t="s">
        <v>24</v>
      </c>
      <c r="C10" s="3">
        <v>0.14099999999999999</v>
      </c>
      <c r="D10" s="3">
        <v>1.1000000000000001</v>
      </c>
      <c r="E10" s="3">
        <v>0.04</v>
      </c>
      <c r="F10" s="3">
        <v>93</v>
      </c>
      <c r="G10" s="3">
        <v>7725</v>
      </c>
      <c r="H10" s="3">
        <v>3.323</v>
      </c>
      <c r="I10" s="3">
        <v>0.13700000000000001</v>
      </c>
      <c r="J10" s="3">
        <v>102</v>
      </c>
      <c r="K10" s="3">
        <v>10.375999999999999</v>
      </c>
      <c r="L10" s="3" t="str">
        <f t="shared" si="0"/>
        <v>سرانه فروشنده بالاتر</v>
      </c>
      <c r="M10" s="3">
        <v>3.1</v>
      </c>
      <c r="N10" s="3">
        <v>71.400000000000006</v>
      </c>
      <c r="O10" s="3">
        <v>2.8</v>
      </c>
      <c r="P10" s="3">
        <v>-1.44</v>
      </c>
      <c r="Q10" s="3">
        <v>-5</v>
      </c>
      <c r="R10" s="4"/>
    </row>
    <row r="11" spans="1:18" ht="19.5" x14ac:dyDescent="0.5">
      <c r="A11" s="2" t="s">
        <v>15</v>
      </c>
      <c r="B11" s="3" t="s">
        <v>25</v>
      </c>
      <c r="C11" s="3">
        <v>9.7000000000000003E-2</v>
      </c>
      <c r="D11" s="3">
        <v>0.4</v>
      </c>
      <c r="E11" s="3">
        <v>8.8999999999999996E-2</v>
      </c>
      <c r="F11" s="3">
        <v>44</v>
      </c>
      <c r="G11" s="3">
        <v>4687</v>
      </c>
      <c r="H11" s="3">
        <v>9.4809999999999999</v>
      </c>
      <c r="I11" s="3">
        <v>9.7000000000000003E-2</v>
      </c>
      <c r="J11" s="3">
        <v>43</v>
      </c>
      <c r="K11" s="3">
        <v>10.573</v>
      </c>
      <c r="L11" s="3" t="str">
        <f t="shared" si="0"/>
        <v>سرانه فروشنده بالاتر</v>
      </c>
      <c r="M11" s="3">
        <v>1.1000000000000001</v>
      </c>
      <c r="N11" s="3">
        <v>8.5</v>
      </c>
      <c r="O11" s="3">
        <v>0</v>
      </c>
      <c r="P11" s="3">
        <v>-0.21</v>
      </c>
      <c r="Q11" s="3">
        <v>-3.02</v>
      </c>
      <c r="R11" s="4"/>
    </row>
    <row r="12" spans="1:18" ht="19.5" x14ac:dyDescent="0.5">
      <c r="A12" s="2" t="s">
        <v>15</v>
      </c>
      <c r="B12" s="3" t="s">
        <v>26</v>
      </c>
      <c r="C12" s="3">
        <v>0.104</v>
      </c>
      <c r="D12" s="3">
        <v>0.2</v>
      </c>
      <c r="E12" s="3">
        <v>4.0000000000000001E-3</v>
      </c>
      <c r="F12" s="3">
        <v>4</v>
      </c>
      <c r="G12" s="3">
        <v>2103</v>
      </c>
      <c r="H12" s="3">
        <v>2.1030000000000002</v>
      </c>
      <c r="I12" s="3">
        <v>3.0000000000000001E-3</v>
      </c>
      <c r="J12" s="3">
        <v>1</v>
      </c>
      <c r="K12" s="3">
        <v>6.3090000000000002</v>
      </c>
      <c r="L12" s="3" t="str">
        <f t="shared" si="0"/>
        <v>سرانه فروشنده بالاتر</v>
      </c>
      <c r="M12" s="3">
        <v>3</v>
      </c>
      <c r="N12" s="3">
        <v>96.3</v>
      </c>
      <c r="O12" s="3">
        <v>97.1</v>
      </c>
      <c r="P12" s="3">
        <v>-0.54</v>
      </c>
      <c r="Q12" s="3">
        <v>-5</v>
      </c>
      <c r="R12" s="4"/>
    </row>
    <row r="13" spans="1:18" ht="19.5" x14ac:dyDescent="0.5">
      <c r="A13" s="2" t="s">
        <v>15</v>
      </c>
      <c r="B13" s="3" t="s">
        <v>27</v>
      </c>
      <c r="C13" s="3">
        <v>1.2E-2</v>
      </c>
      <c r="D13" s="3">
        <v>0.1</v>
      </c>
      <c r="E13" s="3">
        <v>1.2E-2</v>
      </c>
      <c r="F13" s="3">
        <v>35</v>
      </c>
      <c r="G13" s="3">
        <v>10324</v>
      </c>
      <c r="H13" s="3">
        <v>3.54</v>
      </c>
      <c r="I13" s="3">
        <v>1.2E-2</v>
      </c>
      <c r="J13" s="3">
        <v>34</v>
      </c>
      <c r="K13" s="3">
        <v>3.6440000000000001</v>
      </c>
      <c r="L13" s="3" t="str">
        <f t="shared" si="0"/>
        <v>سرانه فروشنده بالاتر</v>
      </c>
      <c r="M13" s="3">
        <v>1</v>
      </c>
      <c r="N13" s="3">
        <v>0</v>
      </c>
      <c r="O13" s="3">
        <v>0</v>
      </c>
      <c r="P13" s="3">
        <v>-0.15</v>
      </c>
      <c r="Q13" s="3">
        <v>-5</v>
      </c>
      <c r="R13" s="4"/>
    </row>
  </sheetData>
  <conditionalFormatting sqref="P2:Q13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13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9.140625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</v>
      </c>
      <c r="C2" s="3">
        <v>808.77200000000005</v>
      </c>
      <c r="D2" s="3">
        <v>154.6</v>
      </c>
      <c r="E2" s="3">
        <v>731.63199999999995</v>
      </c>
      <c r="F2" s="3">
        <v>6532</v>
      </c>
      <c r="G2" s="3">
        <v>191</v>
      </c>
      <c r="H2" s="3">
        <v>21.393000000000001</v>
      </c>
      <c r="I2" s="3">
        <v>792.55499999999995</v>
      </c>
      <c r="J2" s="3">
        <v>4956</v>
      </c>
      <c r="K2" s="3">
        <v>30.544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9.5</v>
      </c>
      <c r="O2" s="3">
        <v>2</v>
      </c>
      <c r="P2" s="3">
        <v>-1.6</v>
      </c>
      <c r="Q2" s="3">
        <v>-4.99</v>
      </c>
      <c r="R2" s="4"/>
    </row>
    <row r="3" spans="1:18" ht="19.5" x14ac:dyDescent="0.5">
      <c r="A3" s="2" t="s">
        <v>15</v>
      </c>
      <c r="B3" s="3" t="s">
        <v>29</v>
      </c>
      <c r="C3" s="3">
        <v>709.21400000000006</v>
      </c>
      <c r="D3" s="3">
        <v>142.5</v>
      </c>
      <c r="E3" s="3">
        <v>694.36800000000005</v>
      </c>
      <c r="F3" s="3">
        <v>6999</v>
      </c>
      <c r="G3" s="3">
        <v>201</v>
      </c>
      <c r="H3" s="3">
        <v>19.940999999999999</v>
      </c>
      <c r="I3" s="3">
        <v>703.90899999999999</v>
      </c>
      <c r="J3" s="3">
        <v>3826</v>
      </c>
      <c r="K3" s="3">
        <v>36.979999999999997</v>
      </c>
      <c r="L3" s="3" t="str">
        <f t="shared" ref="L3:L17" si="0">IF((H3&gt;K3),"سرانه خریدار بالاتر","سرانه فروشنده بالاتر")</f>
        <v>سرانه فروشنده بالاتر</v>
      </c>
      <c r="M3" s="3">
        <v>1.9</v>
      </c>
      <c r="N3" s="3">
        <v>2</v>
      </c>
      <c r="O3" s="3">
        <v>0.7</v>
      </c>
      <c r="P3" s="3">
        <v>-1.52</v>
      </c>
      <c r="Q3" s="3">
        <v>-5</v>
      </c>
      <c r="R3" s="4"/>
    </row>
    <row r="4" spans="1:18" ht="19.5" x14ac:dyDescent="0.5">
      <c r="A4" s="2" t="s">
        <v>15</v>
      </c>
      <c r="B4" s="3" t="s">
        <v>30</v>
      </c>
      <c r="C4" s="3">
        <v>235.703</v>
      </c>
      <c r="D4" s="3">
        <v>53.3</v>
      </c>
      <c r="E4" s="3">
        <v>224.66300000000001</v>
      </c>
      <c r="F4" s="3">
        <v>3089</v>
      </c>
      <c r="G4" s="3">
        <v>226</v>
      </c>
      <c r="H4" s="3">
        <v>16.437000000000001</v>
      </c>
      <c r="I4" s="3">
        <v>235.59100000000001</v>
      </c>
      <c r="J4" s="3">
        <v>1918</v>
      </c>
      <c r="K4" s="3">
        <v>27.76</v>
      </c>
      <c r="L4" s="3" t="str">
        <f t="shared" si="0"/>
        <v>سرانه فروشنده بالاتر</v>
      </c>
      <c r="M4" s="3">
        <v>1.7</v>
      </c>
      <c r="N4" s="3">
        <v>4.5999999999999996</v>
      </c>
      <c r="O4" s="3">
        <v>0</v>
      </c>
      <c r="P4" s="3">
        <v>-1.4</v>
      </c>
      <c r="Q4" s="3">
        <v>-4.97</v>
      </c>
      <c r="R4" s="4"/>
    </row>
    <row r="5" spans="1:18" ht="19.5" x14ac:dyDescent="0.5">
      <c r="A5" s="2" t="s">
        <v>15</v>
      </c>
      <c r="B5" s="3" t="s">
        <v>31</v>
      </c>
      <c r="C5" s="3">
        <v>40.468000000000004</v>
      </c>
      <c r="D5" s="3">
        <v>31.8</v>
      </c>
      <c r="E5" s="3">
        <v>38.664000000000001</v>
      </c>
      <c r="F5" s="3">
        <v>1542</v>
      </c>
      <c r="G5" s="3">
        <v>786</v>
      </c>
      <c r="H5" s="3">
        <v>19.707999999999998</v>
      </c>
      <c r="I5" s="3">
        <v>34.235999999999997</v>
      </c>
      <c r="J5" s="3">
        <v>1390</v>
      </c>
      <c r="K5" s="3">
        <v>19.359000000000002</v>
      </c>
      <c r="L5" s="3" t="str">
        <f t="shared" si="0"/>
        <v>سرانه خریدار بالاتر</v>
      </c>
      <c r="M5" s="3">
        <v>1</v>
      </c>
      <c r="N5" s="3">
        <v>4.4000000000000004</v>
      </c>
      <c r="O5" s="3">
        <v>15.3</v>
      </c>
      <c r="P5" s="3">
        <v>-3.68</v>
      </c>
      <c r="Q5" s="3">
        <v>-4.9000000000000004</v>
      </c>
      <c r="R5" s="4"/>
    </row>
    <row r="6" spans="1:18" ht="19.5" x14ac:dyDescent="0.5">
      <c r="A6" s="2" t="s">
        <v>15</v>
      </c>
      <c r="B6" s="3" t="s">
        <v>32</v>
      </c>
      <c r="C6" s="3">
        <v>216.09800000000001</v>
      </c>
      <c r="D6" s="3">
        <v>28.1</v>
      </c>
      <c r="E6" s="3">
        <v>188.053</v>
      </c>
      <c r="F6" s="3">
        <v>2149</v>
      </c>
      <c r="G6" s="3">
        <v>130</v>
      </c>
      <c r="H6" s="3">
        <v>11.375999999999999</v>
      </c>
      <c r="I6" s="3">
        <v>209.727</v>
      </c>
      <c r="J6" s="3">
        <v>921</v>
      </c>
      <c r="K6" s="3">
        <v>29.603000000000002</v>
      </c>
      <c r="L6" s="3" t="str">
        <f t="shared" si="0"/>
        <v>سرانه فروشنده بالاتر</v>
      </c>
      <c r="M6" s="3">
        <v>2.6</v>
      </c>
      <c r="N6" s="3">
        <v>12.9</v>
      </c>
      <c r="O6" s="3">
        <v>2.9</v>
      </c>
      <c r="P6" s="3">
        <v>-3.27</v>
      </c>
      <c r="Q6" s="3">
        <v>-4.9800000000000004</v>
      </c>
      <c r="R6" s="4"/>
    </row>
    <row r="7" spans="1:18" ht="19.5" x14ac:dyDescent="0.5">
      <c r="A7" s="2" t="s">
        <v>15</v>
      </c>
      <c r="B7" s="3" t="s">
        <v>33</v>
      </c>
      <c r="C7" s="3">
        <v>31.643999999999998</v>
      </c>
      <c r="D7" s="3">
        <v>15.7</v>
      </c>
      <c r="E7" s="3">
        <v>11.157999999999999</v>
      </c>
      <c r="F7" s="3">
        <v>433</v>
      </c>
      <c r="G7" s="3">
        <v>495</v>
      </c>
      <c r="H7" s="3">
        <v>12.756</v>
      </c>
      <c r="I7" s="3">
        <v>31.643999999999998</v>
      </c>
      <c r="J7" s="3">
        <v>501</v>
      </c>
      <c r="K7" s="3">
        <v>31.265000000000001</v>
      </c>
      <c r="L7" s="3" t="str">
        <f t="shared" si="0"/>
        <v>سرانه فروشنده بالاتر</v>
      </c>
      <c r="M7" s="3">
        <v>2.5</v>
      </c>
      <c r="N7" s="3">
        <v>64.7</v>
      </c>
      <c r="O7" s="3">
        <v>0</v>
      </c>
      <c r="P7" s="3">
        <v>-4.4400000000000004</v>
      </c>
      <c r="Q7" s="3">
        <v>-4.83</v>
      </c>
      <c r="R7" s="4"/>
    </row>
    <row r="8" spans="1:18" ht="19.5" x14ac:dyDescent="0.5">
      <c r="A8" s="2" t="s">
        <v>15</v>
      </c>
      <c r="B8" s="3" t="s">
        <v>34</v>
      </c>
      <c r="C8" s="3">
        <v>11.941000000000001</v>
      </c>
      <c r="D8" s="3">
        <v>5.7</v>
      </c>
      <c r="E8" s="3">
        <v>10.941000000000001</v>
      </c>
      <c r="F8" s="3">
        <v>279</v>
      </c>
      <c r="G8" s="3">
        <v>475</v>
      </c>
      <c r="H8" s="3">
        <v>18.626999999999999</v>
      </c>
      <c r="I8" s="3">
        <v>11.917999999999999</v>
      </c>
      <c r="J8" s="3">
        <v>414</v>
      </c>
      <c r="K8" s="3">
        <v>13.673999999999999</v>
      </c>
      <c r="L8" s="3" t="str">
        <f t="shared" si="0"/>
        <v>سرانه خریدار بالاتر</v>
      </c>
      <c r="M8" s="3">
        <v>1.4</v>
      </c>
      <c r="N8" s="3">
        <v>8.3000000000000007</v>
      </c>
      <c r="O8" s="3">
        <v>0.1</v>
      </c>
      <c r="P8" s="3">
        <v>-1.68</v>
      </c>
      <c r="Q8" s="3">
        <v>-2.98</v>
      </c>
      <c r="R8" s="4"/>
    </row>
    <row r="9" spans="1:18" ht="19.5" x14ac:dyDescent="0.5">
      <c r="A9" s="2" t="s">
        <v>15</v>
      </c>
      <c r="B9" s="3" t="s">
        <v>35</v>
      </c>
      <c r="C9" s="3">
        <v>24.512</v>
      </c>
      <c r="D9" s="3">
        <v>5.4</v>
      </c>
      <c r="E9" s="3">
        <v>24.512</v>
      </c>
      <c r="F9" s="3">
        <v>567</v>
      </c>
      <c r="G9" s="3">
        <v>222</v>
      </c>
      <c r="H9" s="3">
        <v>9.5969999999999995</v>
      </c>
      <c r="I9" s="3">
        <v>24.512</v>
      </c>
      <c r="J9" s="3">
        <v>569</v>
      </c>
      <c r="K9" s="3">
        <v>9.5640000000000001</v>
      </c>
      <c r="L9" s="3" t="str">
        <f t="shared" si="0"/>
        <v>سرانه خریدار بالاتر</v>
      </c>
      <c r="M9" s="3">
        <v>1</v>
      </c>
      <c r="N9" s="3">
        <v>0</v>
      </c>
      <c r="O9" s="3">
        <v>0</v>
      </c>
      <c r="P9" s="3">
        <v>-4.0199999999999996</v>
      </c>
      <c r="Q9" s="3">
        <v>-4.97</v>
      </c>
      <c r="R9" s="4"/>
    </row>
    <row r="10" spans="1:18" ht="19.5" x14ac:dyDescent="0.5">
      <c r="A10" s="2" t="s">
        <v>15</v>
      </c>
      <c r="B10" s="3" t="s">
        <v>36</v>
      </c>
      <c r="C10" s="3">
        <v>10.952</v>
      </c>
      <c r="D10" s="3">
        <v>4.4000000000000004</v>
      </c>
      <c r="E10" s="3">
        <v>10.712</v>
      </c>
      <c r="F10" s="3">
        <v>537</v>
      </c>
      <c r="G10" s="3">
        <v>404</v>
      </c>
      <c r="H10" s="3">
        <v>8.0589999999999993</v>
      </c>
      <c r="I10" s="3">
        <v>10.952</v>
      </c>
      <c r="J10" s="3">
        <v>382</v>
      </c>
      <c r="K10" s="3">
        <v>11.583</v>
      </c>
      <c r="L10" s="3" t="str">
        <f t="shared" si="0"/>
        <v>سرانه فروشنده بالاتر</v>
      </c>
      <c r="M10" s="3">
        <v>1.4</v>
      </c>
      <c r="N10" s="3">
        <v>2.1</v>
      </c>
      <c r="O10" s="3">
        <v>0</v>
      </c>
      <c r="P10" s="3">
        <v>-4.47</v>
      </c>
      <c r="Q10" s="3">
        <v>-4.99</v>
      </c>
      <c r="R10" s="4"/>
    </row>
    <row r="11" spans="1:18" ht="19.5" x14ac:dyDescent="0.5">
      <c r="A11" s="2" t="s">
        <v>15</v>
      </c>
      <c r="B11" s="3" t="s">
        <v>37</v>
      </c>
      <c r="C11" s="3">
        <v>11.728999999999999</v>
      </c>
      <c r="D11" s="3">
        <v>3.9</v>
      </c>
      <c r="E11" s="3">
        <v>10.029</v>
      </c>
      <c r="F11" s="3">
        <v>226</v>
      </c>
      <c r="G11" s="3">
        <v>332</v>
      </c>
      <c r="H11" s="3">
        <v>14.733000000000001</v>
      </c>
      <c r="I11" s="3">
        <v>11.728999999999999</v>
      </c>
      <c r="J11" s="3">
        <v>211</v>
      </c>
      <c r="K11" s="3">
        <v>18.454999999999998</v>
      </c>
      <c r="L11" s="3" t="str">
        <f t="shared" si="0"/>
        <v>سرانه فروشنده بالاتر</v>
      </c>
      <c r="M11" s="3">
        <v>1.3</v>
      </c>
      <c r="N11" s="3">
        <v>14.4</v>
      </c>
      <c r="O11" s="3">
        <v>0</v>
      </c>
      <c r="P11" s="3">
        <v>-2.35</v>
      </c>
      <c r="Q11" s="3">
        <v>-2.99</v>
      </c>
      <c r="R11" s="4"/>
    </row>
    <row r="12" spans="1:18" ht="19.5" x14ac:dyDescent="0.5">
      <c r="A12" s="2" t="s">
        <v>15</v>
      </c>
      <c r="B12" s="3" t="s">
        <v>38</v>
      </c>
      <c r="C12" s="3">
        <v>0.47599999999999998</v>
      </c>
      <c r="D12" s="3">
        <v>2.7</v>
      </c>
      <c r="E12" s="3">
        <v>0.47599999999999998</v>
      </c>
      <c r="F12" s="3">
        <v>269</v>
      </c>
      <c r="G12" s="3">
        <v>5699</v>
      </c>
      <c r="H12" s="3">
        <v>10.084</v>
      </c>
      <c r="I12" s="3">
        <v>0.47599999999999998</v>
      </c>
      <c r="J12" s="3">
        <v>141</v>
      </c>
      <c r="K12" s="3">
        <v>19.239000000000001</v>
      </c>
      <c r="L12" s="3" t="str">
        <f t="shared" si="0"/>
        <v>سرانه فروشنده بالاتر</v>
      </c>
      <c r="M12" s="3">
        <v>1.9</v>
      </c>
      <c r="N12" s="3">
        <v>0</v>
      </c>
      <c r="O12" s="3">
        <v>0</v>
      </c>
      <c r="P12" s="3">
        <v>-4.62</v>
      </c>
      <c r="Q12" s="3">
        <v>-4.99</v>
      </c>
      <c r="R12" s="4"/>
    </row>
    <row r="13" spans="1:18" ht="19.5" x14ac:dyDescent="0.5">
      <c r="A13" s="2" t="s">
        <v>15</v>
      </c>
      <c r="B13" s="3" t="s">
        <v>39</v>
      </c>
      <c r="C13" s="3">
        <v>1.5649999999999999</v>
      </c>
      <c r="D13" s="3">
        <v>2.2999999999999998</v>
      </c>
      <c r="E13" s="3">
        <v>1.532</v>
      </c>
      <c r="F13" s="3">
        <v>20</v>
      </c>
      <c r="G13" s="3">
        <v>1470</v>
      </c>
      <c r="H13" s="3">
        <v>112.602</v>
      </c>
      <c r="I13" s="3">
        <v>1.155</v>
      </c>
      <c r="J13" s="3">
        <v>30</v>
      </c>
      <c r="K13" s="3">
        <v>56.594999999999999</v>
      </c>
      <c r="L13" s="3" t="str">
        <f t="shared" si="0"/>
        <v>سرانه خریدار بالاتر</v>
      </c>
      <c r="M13" s="3">
        <v>2</v>
      </c>
      <c r="N13" s="3">
        <v>2.1</v>
      </c>
      <c r="O13" s="3">
        <v>26.2</v>
      </c>
      <c r="P13" s="3">
        <v>-4.9800000000000004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40</v>
      </c>
      <c r="C14" s="3">
        <v>0.41</v>
      </c>
      <c r="D14" s="3">
        <v>1.6</v>
      </c>
      <c r="E14" s="3">
        <v>0.34699999999999998</v>
      </c>
      <c r="F14" s="3">
        <v>110</v>
      </c>
      <c r="G14" s="3">
        <v>3999</v>
      </c>
      <c r="H14" s="3">
        <v>12.615</v>
      </c>
      <c r="I14" s="3">
        <v>0.41</v>
      </c>
      <c r="J14" s="3">
        <v>135</v>
      </c>
      <c r="K14" s="3">
        <v>12.145</v>
      </c>
      <c r="L14" s="3" t="str">
        <f t="shared" si="0"/>
        <v>سرانه خریدار بالاتر</v>
      </c>
      <c r="M14" s="3">
        <v>1</v>
      </c>
      <c r="N14" s="3">
        <v>15.3</v>
      </c>
      <c r="O14" s="3">
        <v>0</v>
      </c>
      <c r="P14" s="3">
        <v>-2.2200000000000002</v>
      </c>
      <c r="Q14" s="3">
        <v>-5</v>
      </c>
      <c r="R14" s="4"/>
    </row>
    <row r="15" spans="1:18" ht="19.5" x14ac:dyDescent="0.5">
      <c r="A15" s="2" t="s">
        <v>15</v>
      </c>
      <c r="B15" s="3" t="s">
        <v>41</v>
      </c>
      <c r="C15" s="3">
        <v>3.726</v>
      </c>
      <c r="D15" s="3">
        <v>0.9</v>
      </c>
      <c r="E15" s="3">
        <v>3.6259999999999999</v>
      </c>
      <c r="F15" s="3">
        <v>137</v>
      </c>
      <c r="G15" s="3">
        <v>256</v>
      </c>
      <c r="H15" s="3">
        <v>6.7759999999999998</v>
      </c>
      <c r="I15" s="3">
        <v>3.726</v>
      </c>
      <c r="J15" s="3">
        <v>120</v>
      </c>
      <c r="K15" s="3">
        <v>7.9489999999999998</v>
      </c>
      <c r="L15" s="3" t="str">
        <f t="shared" si="0"/>
        <v>سرانه فروشنده بالاتر</v>
      </c>
      <c r="M15" s="3">
        <v>1.2</v>
      </c>
      <c r="N15" s="3">
        <v>2.6</v>
      </c>
      <c r="O15" s="3">
        <v>0</v>
      </c>
      <c r="P15" s="3">
        <v>-2.84</v>
      </c>
      <c r="Q15" s="3">
        <v>-4.96</v>
      </c>
      <c r="R15" s="4"/>
    </row>
    <row r="16" spans="1:18" ht="19.5" x14ac:dyDescent="0.5">
      <c r="A16" s="2" t="s">
        <v>15</v>
      </c>
      <c r="B16" s="3" t="s">
        <v>42</v>
      </c>
      <c r="C16" s="3">
        <v>1.012</v>
      </c>
      <c r="D16" s="3">
        <v>0.7</v>
      </c>
      <c r="E16" s="3">
        <v>1.2E-2</v>
      </c>
      <c r="F16" s="3">
        <v>5</v>
      </c>
      <c r="G16" s="3">
        <v>723</v>
      </c>
      <c r="H16" s="3">
        <v>1.7350000000000001</v>
      </c>
      <c r="I16" s="3">
        <v>0.81200000000000006</v>
      </c>
      <c r="J16" s="3">
        <v>11</v>
      </c>
      <c r="K16" s="3">
        <v>53.371000000000002</v>
      </c>
      <c r="L16" s="3" t="str">
        <f t="shared" si="0"/>
        <v>سرانه فروشنده بالاتر</v>
      </c>
      <c r="M16" s="3">
        <v>30.8</v>
      </c>
      <c r="N16" s="3">
        <v>98.8</v>
      </c>
      <c r="O16" s="3">
        <v>19.7</v>
      </c>
      <c r="P16" s="3">
        <v>-2.69</v>
      </c>
      <c r="Q16" s="3">
        <v>-4.9800000000000004</v>
      </c>
      <c r="R16" s="4"/>
    </row>
    <row r="17" spans="1:18" ht="19.5" x14ac:dyDescent="0.5">
      <c r="A17" s="2" t="s">
        <v>15</v>
      </c>
      <c r="B17" s="3" t="s">
        <v>43</v>
      </c>
      <c r="C17" s="3">
        <v>1.2E-2</v>
      </c>
      <c r="D17" s="3">
        <v>0.1</v>
      </c>
      <c r="E17" s="3">
        <v>1.2E-2</v>
      </c>
      <c r="F17" s="3">
        <v>2</v>
      </c>
      <c r="G17" s="3">
        <v>6017</v>
      </c>
      <c r="H17" s="3">
        <v>36.101999999999997</v>
      </c>
      <c r="I17" s="3">
        <v>1.2E-2</v>
      </c>
      <c r="J17" s="3">
        <v>4</v>
      </c>
      <c r="K17" s="3">
        <v>18.050999999999998</v>
      </c>
      <c r="L17" s="3" t="str">
        <f t="shared" si="0"/>
        <v>سرانه خریدار بالاتر</v>
      </c>
      <c r="M17" s="3">
        <v>2</v>
      </c>
      <c r="N17" s="3">
        <v>0</v>
      </c>
      <c r="O17" s="3">
        <v>0</v>
      </c>
      <c r="P17" s="3">
        <v>-0.25</v>
      </c>
      <c r="Q17" s="3">
        <v>-4.99</v>
      </c>
      <c r="R17" s="4"/>
    </row>
  </sheetData>
  <conditionalFormatting sqref="P2:Q17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7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44</v>
      </c>
      <c r="C2" s="3">
        <v>29.164000000000001</v>
      </c>
      <c r="D2" s="3">
        <v>32.700000000000003</v>
      </c>
      <c r="E2" s="3">
        <v>2.6779999999999999</v>
      </c>
      <c r="F2" s="3">
        <v>141</v>
      </c>
      <c r="G2" s="3">
        <v>1123</v>
      </c>
      <c r="H2" s="3">
        <v>21.329000000000001</v>
      </c>
      <c r="I2" s="3">
        <v>22.501000000000001</v>
      </c>
      <c r="J2" s="3">
        <v>448</v>
      </c>
      <c r="K2" s="3">
        <v>56.402999999999999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90.8</v>
      </c>
      <c r="O2" s="3">
        <v>22.8</v>
      </c>
      <c r="P2" s="3">
        <v>-4.83</v>
      </c>
      <c r="Q2" s="3">
        <v>1.53</v>
      </c>
      <c r="R2" s="4"/>
    </row>
    <row r="3" spans="1:18" ht="19.5" x14ac:dyDescent="0.5">
      <c r="A3" s="2" t="s">
        <v>15</v>
      </c>
      <c r="B3" s="3" t="s">
        <v>45</v>
      </c>
      <c r="C3" s="3">
        <v>29.279</v>
      </c>
      <c r="D3" s="3">
        <v>30.9</v>
      </c>
      <c r="E3" s="3">
        <v>24.443999999999999</v>
      </c>
      <c r="F3" s="3">
        <v>3182</v>
      </c>
      <c r="G3" s="3">
        <v>1055</v>
      </c>
      <c r="H3" s="3">
        <v>8.1039999999999992</v>
      </c>
      <c r="I3" s="3">
        <v>27.268999999999998</v>
      </c>
      <c r="J3" s="3">
        <v>3573</v>
      </c>
      <c r="K3" s="3">
        <v>8.0519999999999996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</v>
      </c>
      <c r="N3" s="3">
        <v>16.5</v>
      </c>
      <c r="O3" s="3">
        <v>6.8</v>
      </c>
      <c r="P3" s="3">
        <v>-3.03</v>
      </c>
      <c r="Q3" s="3">
        <v>-4.41</v>
      </c>
      <c r="R3" s="4"/>
    </row>
    <row r="4" spans="1:18" ht="19.5" x14ac:dyDescent="0.5">
      <c r="A4" s="2" t="s">
        <v>15</v>
      </c>
      <c r="B4" s="3" t="s">
        <v>46</v>
      </c>
      <c r="C4" s="3">
        <v>25.178999999999998</v>
      </c>
      <c r="D4" s="3">
        <v>21.3</v>
      </c>
      <c r="E4" s="3">
        <v>23.832999999999998</v>
      </c>
      <c r="F4" s="3">
        <v>1046</v>
      </c>
      <c r="G4" s="3">
        <v>844</v>
      </c>
      <c r="H4" s="3">
        <v>19.23</v>
      </c>
      <c r="I4" s="3">
        <v>17.853000000000002</v>
      </c>
      <c r="J4" s="3">
        <v>883</v>
      </c>
      <c r="K4" s="3">
        <v>17.064</v>
      </c>
      <c r="L4" s="3" t="str">
        <f t="shared" si="0"/>
        <v>سرانه خریدار بالاتر</v>
      </c>
      <c r="M4" s="3">
        <v>1.1000000000000001</v>
      </c>
      <c r="N4" s="3">
        <v>5.3</v>
      </c>
      <c r="O4" s="3">
        <v>29</v>
      </c>
      <c r="P4" s="3">
        <v>4.58</v>
      </c>
      <c r="Q4" s="3">
        <v>4.96</v>
      </c>
      <c r="R4" s="4"/>
    </row>
    <row r="5" spans="1:18" ht="19.5" x14ac:dyDescent="0.5">
      <c r="A5" s="2" t="s">
        <v>15</v>
      </c>
      <c r="B5" s="3" t="s">
        <v>47</v>
      </c>
      <c r="C5" s="3">
        <v>16.971</v>
      </c>
      <c r="D5" s="3">
        <v>16.600000000000001</v>
      </c>
      <c r="E5" s="3">
        <v>8.0890000000000004</v>
      </c>
      <c r="F5" s="3">
        <v>697</v>
      </c>
      <c r="G5" s="3">
        <v>981</v>
      </c>
      <c r="H5" s="3">
        <v>11.385</v>
      </c>
      <c r="I5" s="3">
        <v>8.8130000000000006</v>
      </c>
      <c r="J5" s="3">
        <v>752</v>
      </c>
      <c r="K5" s="3">
        <v>11.497</v>
      </c>
      <c r="L5" s="3" t="str">
        <f t="shared" si="0"/>
        <v>سرانه فروشنده بالاتر</v>
      </c>
      <c r="M5" s="3">
        <v>1</v>
      </c>
      <c r="N5" s="3">
        <v>52.3</v>
      </c>
      <c r="O5" s="3">
        <v>48</v>
      </c>
      <c r="P5" s="3">
        <v>-3.06</v>
      </c>
      <c r="Q5" s="3">
        <v>-4.84</v>
      </c>
      <c r="R5" s="4"/>
    </row>
    <row r="6" spans="1:18" ht="19.5" x14ac:dyDescent="0.5">
      <c r="A6" s="2" t="s">
        <v>15</v>
      </c>
      <c r="B6" s="3" t="s">
        <v>48</v>
      </c>
      <c r="C6" s="3">
        <v>19.445</v>
      </c>
      <c r="D6" s="3">
        <v>13.6</v>
      </c>
      <c r="E6" s="3">
        <v>5.5279999999999996</v>
      </c>
      <c r="F6" s="3">
        <v>329</v>
      </c>
      <c r="G6" s="3">
        <v>698</v>
      </c>
      <c r="H6" s="3">
        <v>11.728</v>
      </c>
      <c r="I6" s="3">
        <v>16.109000000000002</v>
      </c>
      <c r="J6" s="3">
        <v>1146</v>
      </c>
      <c r="K6" s="3">
        <v>9.8119999999999994</v>
      </c>
      <c r="L6" s="3" t="str">
        <f t="shared" si="0"/>
        <v>سرانه خریدار بالاتر</v>
      </c>
      <c r="M6" s="3">
        <v>1.2</v>
      </c>
      <c r="N6" s="3">
        <v>71.5</v>
      </c>
      <c r="O6" s="3">
        <v>17.100000000000001</v>
      </c>
      <c r="P6" s="3">
        <v>-2.2400000000000002</v>
      </c>
      <c r="Q6" s="3">
        <v>-1.96</v>
      </c>
      <c r="R6" s="4"/>
    </row>
    <row r="7" spans="1:18" ht="19.5" x14ac:dyDescent="0.5">
      <c r="A7" s="2" t="s">
        <v>15</v>
      </c>
      <c r="B7" s="3" t="s">
        <v>49</v>
      </c>
      <c r="C7" s="3">
        <v>0.53600000000000003</v>
      </c>
      <c r="D7" s="3">
        <v>0.7</v>
      </c>
      <c r="E7" s="3">
        <v>0.443</v>
      </c>
      <c r="F7" s="3">
        <v>60</v>
      </c>
      <c r="G7" s="3">
        <v>1392</v>
      </c>
      <c r="H7" s="3">
        <v>10.278</v>
      </c>
      <c r="I7" s="3">
        <v>0.33500000000000002</v>
      </c>
      <c r="J7" s="3">
        <v>50</v>
      </c>
      <c r="K7" s="3">
        <v>9.3260000000000005</v>
      </c>
      <c r="L7" s="3" t="str">
        <f t="shared" si="0"/>
        <v>سرانه خریدار بالاتر</v>
      </c>
      <c r="M7" s="3">
        <v>1.1000000000000001</v>
      </c>
      <c r="N7" s="3">
        <v>17.3</v>
      </c>
      <c r="O7" s="3">
        <v>37.4</v>
      </c>
      <c r="P7" s="3">
        <v>-0.22</v>
      </c>
      <c r="Q7" s="3">
        <v>-4.4400000000000004</v>
      </c>
      <c r="R7" s="4"/>
    </row>
  </sheetData>
  <conditionalFormatting sqref="P2:Q7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7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50</v>
      </c>
      <c r="C2" s="3">
        <v>70.17</v>
      </c>
      <c r="D2" s="3">
        <v>89.1</v>
      </c>
      <c r="E2" s="3">
        <v>40</v>
      </c>
      <c r="F2" s="3">
        <v>3373</v>
      </c>
      <c r="G2" s="3">
        <v>1270</v>
      </c>
      <c r="H2" s="3">
        <v>15.061</v>
      </c>
      <c r="I2" s="3">
        <v>64.602000000000004</v>
      </c>
      <c r="J2" s="3">
        <v>4645</v>
      </c>
      <c r="K2" s="3">
        <v>17.663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42.9</v>
      </c>
      <c r="O2" s="3">
        <v>7.9</v>
      </c>
      <c r="P2" s="3">
        <v>-2.76</v>
      </c>
      <c r="Q2" s="3">
        <v>-2.91</v>
      </c>
      <c r="R2" s="4"/>
    </row>
    <row r="3" spans="1:18" ht="19.5" x14ac:dyDescent="0.5">
      <c r="A3" s="2" t="s">
        <v>15</v>
      </c>
      <c r="B3" s="3" t="s">
        <v>51</v>
      </c>
      <c r="C3" s="3">
        <v>41.100999999999999</v>
      </c>
      <c r="D3" s="3">
        <v>51.2</v>
      </c>
      <c r="E3" s="3">
        <v>16.062000000000001</v>
      </c>
      <c r="F3" s="3">
        <v>1615</v>
      </c>
      <c r="G3" s="3">
        <v>1247</v>
      </c>
      <c r="H3" s="3">
        <v>12.401999999999999</v>
      </c>
      <c r="I3" s="3">
        <v>38.018999999999998</v>
      </c>
      <c r="J3" s="3">
        <v>2740</v>
      </c>
      <c r="K3" s="3">
        <v>17.303000000000001</v>
      </c>
      <c r="L3" s="3" t="str">
        <f t="shared" ref="L3:L30" si="0">IF((H3&gt;K3),"سرانه خریدار بالاتر","سرانه فروشنده بالاتر")</f>
        <v>سرانه فروشنده بالاتر</v>
      </c>
      <c r="M3" s="3">
        <v>1.4</v>
      </c>
      <c r="N3" s="3">
        <v>60.9</v>
      </c>
      <c r="O3" s="3">
        <v>7.4</v>
      </c>
      <c r="P3" s="3">
        <v>-2.12</v>
      </c>
      <c r="Q3" s="3">
        <v>-4</v>
      </c>
      <c r="R3" s="4"/>
    </row>
    <row r="4" spans="1:18" ht="19.5" x14ac:dyDescent="0.5">
      <c r="A4" s="2" t="s">
        <v>15</v>
      </c>
      <c r="B4" s="3" t="s">
        <v>52</v>
      </c>
      <c r="C4" s="3">
        <v>5.944</v>
      </c>
      <c r="D4" s="3">
        <v>22.3</v>
      </c>
      <c r="E4" s="3">
        <v>5.8879999999999999</v>
      </c>
      <c r="F4" s="3">
        <v>1251</v>
      </c>
      <c r="G4" s="3">
        <v>3743</v>
      </c>
      <c r="H4" s="3">
        <v>17.617000000000001</v>
      </c>
      <c r="I4" s="3">
        <v>2.5139999999999998</v>
      </c>
      <c r="J4" s="3">
        <v>422</v>
      </c>
      <c r="K4" s="3">
        <v>22.297999999999998</v>
      </c>
      <c r="L4" s="3" t="str">
        <f t="shared" si="0"/>
        <v>سرانه فروشنده بالاتر</v>
      </c>
      <c r="M4" s="3">
        <v>1.3</v>
      </c>
      <c r="N4" s="3">
        <v>0.9</v>
      </c>
      <c r="O4" s="3">
        <v>57.7</v>
      </c>
      <c r="P4" s="3">
        <v>4.71</v>
      </c>
      <c r="Q4" s="3">
        <v>4.88</v>
      </c>
      <c r="R4" s="4"/>
    </row>
    <row r="5" spans="1:18" ht="19.5" x14ac:dyDescent="0.5">
      <c r="A5" s="2" t="s">
        <v>15</v>
      </c>
      <c r="B5" s="3" t="s">
        <v>53</v>
      </c>
      <c r="C5" s="3">
        <v>64.947999999999993</v>
      </c>
      <c r="D5" s="3">
        <v>21.3</v>
      </c>
      <c r="E5" s="3">
        <v>61.951000000000001</v>
      </c>
      <c r="F5" s="3">
        <v>1224</v>
      </c>
      <c r="G5" s="3">
        <v>327</v>
      </c>
      <c r="H5" s="3">
        <v>16.550999999999998</v>
      </c>
      <c r="I5" s="3">
        <v>62.65</v>
      </c>
      <c r="J5" s="3">
        <v>1576</v>
      </c>
      <c r="K5" s="3">
        <v>12.999000000000001</v>
      </c>
      <c r="L5" s="3" t="str">
        <f t="shared" si="0"/>
        <v>سرانه خریدار بالاتر</v>
      </c>
      <c r="M5" s="3">
        <v>1.3</v>
      </c>
      <c r="N5" s="3">
        <v>4.5999999999999996</v>
      </c>
      <c r="O5" s="3">
        <v>3.5</v>
      </c>
      <c r="P5" s="3">
        <v>-2.96</v>
      </c>
      <c r="Q5" s="3">
        <v>-4.9800000000000004</v>
      </c>
      <c r="R5" s="4"/>
    </row>
    <row r="6" spans="1:18" ht="19.5" x14ac:dyDescent="0.5">
      <c r="A6" s="2" t="s">
        <v>15</v>
      </c>
      <c r="B6" s="3" t="s">
        <v>54</v>
      </c>
      <c r="C6" s="3">
        <v>3.5449999999999999</v>
      </c>
      <c r="D6" s="3">
        <v>17.5</v>
      </c>
      <c r="E6" s="3">
        <v>3.4750000000000001</v>
      </c>
      <c r="F6" s="3">
        <v>1679</v>
      </c>
      <c r="G6" s="3">
        <v>4922</v>
      </c>
      <c r="H6" s="3">
        <v>10.186999999999999</v>
      </c>
      <c r="I6" s="3">
        <v>2.34</v>
      </c>
      <c r="J6" s="3">
        <v>1005</v>
      </c>
      <c r="K6" s="3">
        <v>11.46</v>
      </c>
      <c r="L6" s="3" t="str">
        <f t="shared" si="0"/>
        <v>سرانه فروشنده بالاتر</v>
      </c>
      <c r="M6" s="3">
        <v>1.1000000000000001</v>
      </c>
      <c r="N6" s="3">
        <v>1.9</v>
      </c>
      <c r="O6" s="3">
        <v>33.9</v>
      </c>
      <c r="P6" s="3">
        <v>-3.21</v>
      </c>
      <c r="Q6" s="3">
        <v>-5</v>
      </c>
      <c r="R6" s="4"/>
    </row>
    <row r="7" spans="1:18" ht="19.5" x14ac:dyDescent="0.5">
      <c r="A7" s="2" t="s">
        <v>15</v>
      </c>
      <c r="B7" s="3" t="s">
        <v>55</v>
      </c>
      <c r="C7" s="3">
        <v>10.369</v>
      </c>
      <c r="D7" s="3">
        <v>15.6</v>
      </c>
      <c r="E7" s="3">
        <v>5.226</v>
      </c>
      <c r="F7" s="3">
        <v>467</v>
      </c>
      <c r="G7" s="3">
        <v>1505</v>
      </c>
      <c r="H7" s="3">
        <v>16.841999999999999</v>
      </c>
      <c r="I7" s="3">
        <v>7.6420000000000003</v>
      </c>
      <c r="J7" s="3">
        <v>742</v>
      </c>
      <c r="K7" s="3">
        <v>15.5</v>
      </c>
      <c r="L7" s="3" t="str">
        <f t="shared" si="0"/>
        <v>سرانه خریدار بالاتر</v>
      </c>
      <c r="M7" s="3">
        <v>1.1000000000000001</v>
      </c>
      <c r="N7" s="3">
        <v>49.5</v>
      </c>
      <c r="O7" s="3">
        <v>26.2</v>
      </c>
      <c r="P7" s="3">
        <v>-1.76</v>
      </c>
      <c r="Q7" s="3">
        <v>-0.78</v>
      </c>
      <c r="R7" s="4"/>
    </row>
    <row r="8" spans="1:18" ht="19.5" x14ac:dyDescent="0.5">
      <c r="A8" s="2" t="s">
        <v>15</v>
      </c>
      <c r="B8" s="3" t="s">
        <v>56</v>
      </c>
      <c r="C8" s="3">
        <v>2.16</v>
      </c>
      <c r="D8" s="3">
        <v>14.2</v>
      </c>
      <c r="E8" s="3">
        <v>2.0649999999999999</v>
      </c>
      <c r="F8" s="3">
        <v>550</v>
      </c>
      <c r="G8" s="3">
        <v>6593</v>
      </c>
      <c r="H8" s="3">
        <v>24.754000000000001</v>
      </c>
      <c r="I8" s="3">
        <v>2.0009999999999999</v>
      </c>
      <c r="J8" s="3">
        <v>618</v>
      </c>
      <c r="K8" s="3">
        <v>21.347000000000001</v>
      </c>
      <c r="L8" s="3" t="str">
        <f t="shared" si="0"/>
        <v>سرانه خریدار بالاتر</v>
      </c>
      <c r="M8" s="3">
        <v>1.2</v>
      </c>
      <c r="N8" s="3">
        <v>4.3</v>
      </c>
      <c r="O8" s="3">
        <v>7.3</v>
      </c>
      <c r="P8" s="3">
        <v>-0.77</v>
      </c>
      <c r="Q8" s="3">
        <v>-1.41</v>
      </c>
      <c r="R8" s="4"/>
    </row>
    <row r="9" spans="1:18" ht="19.5" x14ac:dyDescent="0.5">
      <c r="A9" s="2" t="s">
        <v>15</v>
      </c>
      <c r="B9" s="3" t="s">
        <v>57</v>
      </c>
      <c r="C9" s="3">
        <v>6.8719999999999999</v>
      </c>
      <c r="D9" s="3">
        <v>13.4</v>
      </c>
      <c r="E9" s="3">
        <v>2.794</v>
      </c>
      <c r="F9" s="3">
        <v>358</v>
      </c>
      <c r="G9" s="3">
        <v>1951</v>
      </c>
      <c r="H9" s="3">
        <v>15.227</v>
      </c>
      <c r="I9" s="3">
        <v>2.06</v>
      </c>
      <c r="J9" s="3">
        <v>235</v>
      </c>
      <c r="K9" s="3">
        <v>17.102</v>
      </c>
      <c r="L9" s="3" t="str">
        <f t="shared" si="0"/>
        <v>سرانه فروشنده بالاتر</v>
      </c>
      <c r="M9" s="3">
        <v>1.1000000000000001</v>
      </c>
      <c r="N9" s="3">
        <v>59.3</v>
      </c>
      <c r="O9" s="3">
        <v>70</v>
      </c>
      <c r="P9" s="3">
        <v>-3.13</v>
      </c>
      <c r="Q9" s="3">
        <v>-4.17</v>
      </c>
      <c r="R9" s="4"/>
    </row>
    <row r="10" spans="1:18" ht="19.5" x14ac:dyDescent="0.5">
      <c r="A10" s="2" t="s">
        <v>15</v>
      </c>
      <c r="B10" s="3" t="s">
        <v>58</v>
      </c>
      <c r="C10" s="3">
        <v>8.3829999999999991</v>
      </c>
      <c r="D10" s="3">
        <v>12.3</v>
      </c>
      <c r="E10" s="3">
        <v>3.8530000000000002</v>
      </c>
      <c r="F10" s="3">
        <v>335</v>
      </c>
      <c r="G10" s="3">
        <v>1469</v>
      </c>
      <c r="H10" s="3">
        <v>16.896000000000001</v>
      </c>
      <c r="I10" s="3">
        <v>6.8159999999999998</v>
      </c>
      <c r="J10" s="3">
        <v>585</v>
      </c>
      <c r="K10" s="3">
        <v>17.116</v>
      </c>
      <c r="L10" s="3" t="str">
        <f t="shared" si="0"/>
        <v>سرانه فروشنده بالاتر</v>
      </c>
      <c r="M10" s="3">
        <v>1</v>
      </c>
      <c r="N10" s="3">
        <v>54</v>
      </c>
      <c r="O10" s="3">
        <v>18.600000000000001</v>
      </c>
      <c r="P10" s="3">
        <v>1.31</v>
      </c>
      <c r="Q10" s="3">
        <v>0.15</v>
      </c>
      <c r="R10" s="4"/>
    </row>
    <row r="11" spans="1:18" ht="19.5" x14ac:dyDescent="0.5">
      <c r="A11" s="2" t="s">
        <v>15</v>
      </c>
      <c r="B11" s="3" t="s">
        <v>59</v>
      </c>
      <c r="C11" s="3">
        <v>0.49299999999999999</v>
      </c>
      <c r="D11" s="3">
        <v>8.4</v>
      </c>
      <c r="E11" s="3">
        <v>0.48499999999999999</v>
      </c>
      <c r="F11" s="3">
        <v>398</v>
      </c>
      <c r="G11" s="3">
        <v>17082</v>
      </c>
      <c r="H11" s="3">
        <v>20.815999999999999</v>
      </c>
      <c r="I11" s="3">
        <v>0.49299999999999999</v>
      </c>
      <c r="J11" s="3">
        <v>378</v>
      </c>
      <c r="K11" s="3">
        <v>22.279</v>
      </c>
      <c r="L11" s="3" t="str">
        <f t="shared" si="0"/>
        <v>سرانه فروشنده بالاتر</v>
      </c>
      <c r="M11" s="3">
        <v>1.1000000000000001</v>
      </c>
      <c r="N11" s="3">
        <v>1.7</v>
      </c>
      <c r="O11" s="3">
        <v>0</v>
      </c>
      <c r="P11" s="3">
        <v>4.67</v>
      </c>
      <c r="Q11" s="3">
        <v>5</v>
      </c>
      <c r="R11" s="4"/>
    </row>
    <row r="12" spans="1:18" ht="19.5" x14ac:dyDescent="0.5">
      <c r="A12" s="2" t="s">
        <v>15</v>
      </c>
      <c r="B12" s="3" t="s">
        <v>60</v>
      </c>
      <c r="C12" s="3">
        <v>4.8019999999999996</v>
      </c>
      <c r="D12" s="3">
        <v>7.6</v>
      </c>
      <c r="E12" s="3">
        <v>1.859</v>
      </c>
      <c r="F12" s="3">
        <v>193</v>
      </c>
      <c r="G12" s="3">
        <v>1575</v>
      </c>
      <c r="H12" s="3">
        <v>15.170999999999999</v>
      </c>
      <c r="I12" s="3">
        <v>3.9420000000000002</v>
      </c>
      <c r="J12" s="3">
        <v>542</v>
      </c>
      <c r="K12" s="3">
        <v>11.455</v>
      </c>
      <c r="L12" s="3" t="str">
        <f t="shared" si="0"/>
        <v>سرانه خریدار بالاتر</v>
      </c>
      <c r="M12" s="3">
        <v>1.3</v>
      </c>
      <c r="N12" s="3">
        <v>61.2</v>
      </c>
      <c r="O12" s="3">
        <v>17.899999999999999</v>
      </c>
      <c r="P12" s="3">
        <v>-0.01</v>
      </c>
      <c r="Q12" s="3">
        <v>0.05</v>
      </c>
      <c r="R12" s="4"/>
    </row>
    <row r="13" spans="1:18" ht="19.5" x14ac:dyDescent="0.5">
      <c r="A13" s="2" t="s">
        <v>15</v>
      </c>
      <c r="B13" s="3" t="s">
        <v>61</v>
      </c>
      <c r="C13" s="3">
        <v>4.242</v>
      </c>
      <c r="D13" s="3">
        <v>7.2</v>
      </c>
      <c r="E13" s="3">
        <v>4.2000000000000003E-2</v>
      </c>
      <c r="F13" s="3">
        <v>27</v>
      </c>
      <c r="G13" s="3">
        <v>1692</v>
      </c>
      <c r="H13" s="3">
        <v>2.6320000000000001</v>
      </c>
      <c r="I13" s="3">
        <v>4.1420000000000003</v>
      </c>
      <c r="J13" s="3">
        <v>77</v>
      </c>
      <c r="K13" s="3">
        <v>91.016000000000005</v>
      </c>
      <c r="L13" s="3" t="str">
        <f t="shared" si="0"/>
        <v>سرانه فروشنده بالاتر</v>
      </c>
      <c r="M13" s="3">
        <v>34.6</v>
      </c>
      <c r="N13" s="3">
        <v>98.9</v>
      </c>
      <c r="O13" s="3">
        <v>2.2999999999999998</v>
      </c>
      <c r="P13" s="3">
        <v>-4.84</v>
      </c>
      <c r="Q13" s="3">
        <v>-4.95</v>
      </c>
      <c r="R13" s="4"/>
    </row>
    <row r="14" spans="1:18" ht="19.5" x14ac:dyDescent="0.5">
      <c r="A14" s="2" t="s">
        <v>15</v>
      </c>
      <c r="B14" s="3" t="s">
        <v>62</v>
      </c>
      <c r="C14" s="3">
        <v>2.806</v>
      </c>
      <c r="D14" s="3">
        <v>5.0999999999999996</v>
      </c>
      <c r="E14" s="3">
        <v>0.95099999999999996</v>
      </c>
      <c r="F14" s="3">
        <v>112</v>
      </c>
      <c r="G14" s="3">
        <v>1834</v>
      </c>
      <c r="H14" s="3">
        <v>15.573</v>
      </c>
      <c r="I14" s="3">
        <v>2.5510000000000002</v>
      </c>
      <c r="J14" s="3">
        <v>227</v>
      </c>
      <c r="K14" s="3">
        <v>20.61</v>
      </c>
      <c r="L14" s="3" t="str">
        <f t="shared" si="0"/>
        <v>سرانه فروشنده بالاتر</v>
      </c>
      <c r="M14" s="3">
        <v>1.3</v>
      </c>
      <c r="N14" s="3">
        <v>66.099999999999994</v>
      </c>
      <c r="O14" s="3">
        <v>9</v>
      </c>
      <c r="P14" s="3">
        <v>-0.33</v>
      </c>
      <c r="Q14" s="3">
        <v>-0.27</v>
      </c>
      <c r="R14" s="4"/>
    </row>
    <row r="15" spans="1:18" ht="19.5" x14ac:dyDescent="0.5">
      <c r="A15" s="2" t="s">
        <v>15</v>
      </c>
      <c r="B15" s="3" t="s">
        <v>63</v>
      </c>
      <c r="C15" s="3">
        <v>1.976</v>
      </c>
      <c r="D15" s="3">
        <v>4.5</v>
      </c>
      <c r="E15" s="3">
        <v>1.3759999999999999</v>
      </c>
      <c r="F15" s="3">
        <v>238</v>
      </c>
      <c r="G15" s="3">
        <v>2277</v>
      </c>
      <c r="H15" s="3">
        <v>13.164999999999999</v>
      </c>
      <c r="I15" s="3">
        <v>1.9570000000000001</v>
      </c>
      <c r="J15" s="3">
        <v>205</v>
      </c>
      <c r="K15" s="3">
        <v>21.736999999999998</v>
      </c>
      <c r="L15" s="3" t="str">
        <f t="shared" si="0"/>
        <v>سرانه فروشنده بالاتر</v>
      </c>
      <c r="M15" s="3">
        <v>1.7</v>
      </c>
      <c r="N15" s="3">
        <v>30.3</v>
      </c>
      <c r="O15" s="3">
        <v>0.9</v>
      </c>
      <c r="P15" s="3">
        <v>-2.61</v>
      </c>
      <c r="Q15" s="3">
        <v>-4.28</v>
      </c>
      <c r="R15" s="4"/>
    </row>
    <row r="16" spans="1:18" ht="19.5" x14ac:dyDescent="0.5">
      <c r="A16" s="2" t="s">
        <v>15</v>
      </c>
      <c r="B16" s="3" t="s">
        <v>64</v>
      </c>
      <c r="C16" s="3">
        <v>1.1599999999999999</v>
      </c>
      <c r="D16" s="3">
        <v>3.9</v>
      </c>
      <c r="E16" s="3">
        <v>0.99399999999999999</v>
      </c>
      <c r="F16" s="3">
        <v>199</v>
      </c>
      <c r="G16" s="3">
        <v>3390</v>
      </c>
      <c r="H16" s="3">
        <v>16.933</v>
      </c>
      <c r="I16" s="3">
        <v>1.1599999999999999</v>
      </c>
      <c r="J16" s="3">
        <v>174</v>
      </c>
      <c r="K16" s="3">
        <v>22.6</v>
      </c>
      <c r="L16" s="3" t="str">
        <f t="shared" si="0"/>
        <v>سرانه فروشنده بالاتر</v>
      </c>
      <c r="M16" s="3">
        <v>1.3</v>
      </c>
      <c r="N16" s="3">
        <v>14.2</v>
      </c>
      <c r="O16" s="3">
        <v>0</v>
      </c>
      <c r="P16" s="3">
        <v>-4.32</v>
      </c>
      <c r="Q16" s="3">
        <v>-5</v>
      </c>
      <c r="R16" s="4"/>
    </row>
    <row r="17" spans="1:18" ht="19.5" x14ac:dyDescent="0.5">
      <c r="A17" s="2" t="s">
        <v>15</v>
      </c>
      <c r="B17" s="3" t="s">
        <v>65</v>
      </c>
      <c r="C17" s="3">
        <v>2.839</v>
      </c>
      <c r="D17" s="3">
        <v>3.9</v>
      </c>
      <c r="E17" s="3">
        <v>1.5209999999999999</v>
      </c>
      <c r="F17" s="3">
        <v>199</v>
      </c>
      <c r="G17" s="3">
        <v>1383</v>
      </c>
      <c r="H17" s="3">
        <v>10.571</v>
      </c>
      <c r="I17" s="3">
        <v>2.839</v>
      </c>
      <c r="J17" s="3">
        <v>271</v>
      </c>
      <c r="K17" s="3">
        <v>14.488</v>
      </c>
      <c r="L17" s="3" t="str">
        <f t="shared" si="0"/>
        <v>سرانه فروشنده بالاتر</v>
      </c>
      <c r="M17" s="3">
        <v>1.4</v>
      </c>
      <c r="N17" s="3">
        <v>46.4</v>
      </c>
      <c r="O17" s="3">
        <v>0</v>
      </c>
      <c r="P17" s="3">
        <v>-2.54</v>
      </c>
      <c r="Q17" s="3">
        <v>-3.1</v>
      </c>
      <c r="R17" s="4"/>
    </row>
    <row r="18" spans="1:18" ht="19.5" x14ac:dyDescent="0.5">
      <c r="A18" s="2" t="s">
        <v>15</v>
      </c>
      <c r="B18" s="3" t="s">
        <v>66</v>
      </c>
      <c r="C18" s="3">
        <v>3.637</v>
      </c>
      <c r="D18" s="3">
        <v>3.6</v>
      </c>
      <c r="E18" s="3">
        <v>1.137</v>
      </c>
      <c r="F18" s="3">
        <v>136</v>
      </c>
      <c r="G18" s="3">
        <v>984</v>
      </c>
      <c r="H18" s="3">
        <v>8.2270000000000003</v>
      </c>
      <c r="I18" s="3">
        <v>3.6269999999999998</v>
      </c>
      <c r="J18" s="3">
        <v>218</v>
      </c>
      <c r="K18" s="3">
        <v>16.370999999999999</v>
      </c>
      <c r="L18" s="3" t="str">
        <f t="shared" si="0"/>
        <v>سرانه فروشنده بالاتر</v>
      </c>
      <c r="M18" s="3">
        <v>2</v>
      </c>
      <c r="N18" s="3">
        <v>68.7</v>
      </c>
      <c r="O18" s="3">
        <v>0.2</v>
      </c>
      <c r="P18" s="3">
        <v>-3.43</v>
      </c>
      <c r="Q18" s="3">
        <v>-4.91</v>
      </c>
      <c r="R18" s="4"/>
    </row>
    <row r="19" spans="1:18" ht="19.5" x14ac:dyDescent="0.5">
      <c r="A19" s="2" t="s">
        <v>15</v>
      </c>
      <c r="B19" s="3" t="s">
        <v>67</v>
      </c>
      <c r="C19" s="3">
        <v>1.2629999999999999</v>
      </c>
      <c r="D19" s="3">
        <v>3.6</v>
      </c>
      <c r="E19" s="3">
        <v>1.232</v>
      </c>
      <c r="F19" s="3">
        <v>225</v>
      </c>
      <c r="G19" s="3">
        <v>2832</v>
      </c>
      <c r="H19" s="3">
        <v>15.507</v>
      </c>
      <c r="I19" s="3">
        <v>1.2589999999999999</v>
      </c>
      <c r="J19" s="3">
        <v>327</v>
      </c>
      <c r="K19" s="3">
        <v>10.904</v>
      </c>
      <c r="L19" s="3" t="str">
        <f t="shared" si="0"/>
        <v>سرانه خریدار بالاتر</v>
      </c>
      <c r="M19" s="3">
        <v>1.4</v>
      </c>
      <c r="N19" s="3">
        <v>2.4</v>
      </c>
      <c r="O19" s="3">
        <v>0.3</v>
      </c>
      <c r="P19" s="3">
        <v>7.0000000000000007E-2</v>
      </c>
      <c r="Q19" s="3">
        <v>0.28000000000000003</v>
      </c>
      <c r="R19" s="4"/>
    </row>
    <row r="20" spans="1:18" ht="19.5" x14ac:dyDescent="0.5">
      <c r="A20" s="2" t="s">
        <v>15</v>
      </c>
      <c r="B20" s="3" t="s">
        <v>68</v>
      </c>
      <c r="C20" s="3">
        <v>8.6999999999999994E-2</v>
      </c>
      <c r="D20" s="3">
        <v>3.1</v>
      </c>
      <c r="E20" s="3">
        <v>8.4000000000000005E-2</v>
      </c>
      <c r="F20" s="3">
        <v>132</v>
      </c>
      <c r="G20" s="3">
        <v>35217</v>
      </c>
      <c r="H20" s="3">
        <v>22.411000000000001</v>
      </c>
      <c r="I20" s="3">
        <v>8.3000000000000004E-2</v>
      </c>
      <c r="J20" s="3">
        <v>243</v>
      </c>
      <c r="K20" s="3">
        <v>12.029</v>
      </c>
      <c r="L20" s="3" t="str">
        <f t="shared" si="0"/>
        <v>سرانه خریدار بالاتر</v>
      </c>
      <c r="M20" s="3">
        <v>1.9</v>
      </c>
      <c r="N20" s="3">
        <v>2.6</v>
      </c>
      <c r="O20" s="3">
        <v>4</v>
      </c>
      <c r="P20" s="3">
        <v>-4.03</v>
      </c>
      <c r="Q20" s="3">
        <v>-3.8</v>
      </c>
      <c r="R20" s="4"/>
    </row>
    <row r="21" spans="1:18" ht="19.5" x14ac:dyDescent="0.5">
      <c r="A21" s="2" t="s">
        <v>15</v>
      </c>
      <c r="B21" s="3" t="s">
        <v>69</v>
      </c>
      <c r="C21" s="3">
        <v>1.4059999999999999</v>
      </c>
      <c r="D21" s="3">
        <v>2.1</v>
      </c>
      <c r="E21" s="3">
        <v>0.997</v>
      </c>
      <c r="F21" s="3">
        <v>120</v>
      </c>
      <c r="G21" s="3">
        <v>1506</v>
      </c>
      <c r="H21" s="3">
        <v>12.512</v>
      </c>
      <c r="I21" s="3">
        <v>1.375</v>
      </c>
      <c r="J21" s="3">
        <v>235</v>
      </c>
      <c r="K21" s="3">
        <v>8.8119999999999994</v>
      </c>
      <c r="L21" s="3" t="str">
        <f t="shared" si="0"/>
        <v>سرانه خریدار بالاتر</v>
      </c>
      <c r="M21" s="3">
        <v>1.4</v>
      </c>
      <c r="N21" s="3">
        <v>29</v>
      </c>
      <c r="O21" s="3">
        <v>2.1</v>
      </c>
      <c r="P21" s="3">
        <v>-0.86</v>
      </c>
      <c r="Q21" s="3">
        <v>-4.41</v>
      </c>
      <c r="R21" s="4"/>
    </row>
    <row r="22" spans="1:18" ht="19.5" x14ac:dyDescent="0.5">
      <c r="A22" s="2" t="s">
        <v>15</v>
      </c>
      <c r="B22" s="3" t="s">
        <v>70</v>
      </c>
      <c r="C22" s="3">
        <v>0.629</v>
      </c>
      <c r="D22" s="3">
        <v>2</v>
      </c>
      <c r="E22" s="3">
        <v>0.11600000000000001</v>
      </c>
      <c r="F22" s="3">
        <v>42</v>
      </c>
      <c r="G22" s="3">
        <v>3213</v>
      </c>
      <c r="H22" s="3">
        <v>8.8740000000000006</v>
      </c>
      <c r="I22" s="3">
        <v>0.52800000000000002</v>
      </c>
      <c r="J22" s="3">
        <v>137</v>
      </c>
      <c r="K22" s="3">
        <v>12.382999999999999</v>
      </c>
      <c r="L22" s="3" t="str">
        <f t="shared" si="0"/>
        <v>سرانه فروشنده بالاتر</v>
      </c>
      <c r="M22" s="3">
        <v>1.4</v>
      </c>
      <c r="N22" s="3">
        <v>81.599999999999994</v>
      </c>
      <c r="O22" s="3">
        <v>16</v>
      </c>
      <c r="P22" s="3">
        <v>-1.1399999999999999</v>
      </c>
      <c r="Q22" s="3">
        <v>-1.17</v>
      </c>
      <c r="R22" s="4"/>
    </row>
    <row r="23" spans="1:18" ht="19.5" x14ac:dyDescent="0.5">
      <c r="A23" s="2" t="s">
        <v>15</v>
      </c>
      <c r="B23" s="3" t="s">
        <v>71</v>
      </c>
      <c r="C23" s="3">
        <v>2.476</v>
      </c>
      <c r="D23" s="3">
        <v>1.8</v>
      </c>
      <c r="E23" s="3">
        <v>2.476</v>
      </c>
      <c r="F23" s="3">
        <v>31</v>
      </c>
      <c r="G23" s="3">
        <v>715</v>
      </c>
      <c r="H23" s="3">
        <v>57.107999999999997</v>
      </c>
      <c r="I23" s="3">
        <v>0.27600000000000002</v>
      </c>
      <c r="J23" s="3">
        <v>10071</v>
      </c>
      <c r="K23" s="3">
        <v>0.02</v>
      </c>
      <c r="L23" s="3" t="str">
        <f t="shared" si="0"/>
        <v>سرانه خریدار بالاتر</v>
      </c>
      <c r="M23" s="3">
        <v>2855.4</v>
      </c>
      <c r="N23" s="3">
        <v>0</v>
      </c>
      <c r="O23" s="3">
        <v>88.8</v>
      </c>
      <c r="P23" s="3">
        <v>4.99</v>
      </c>
      <c r="Q23" s="3">
        <v>4.99</v>
      </c>
      <c r="R23" s="4"/>
    </row>
    <row r="24" spans="1:18" ht="19.5" x14ac:dyDescent="0.5">
      <c r="A24" s="2" t="s">
        <v>15</v>
      </c>
      <c r="B24" s="3" t="s">
        <v>72</v>
      </c>
      <c r="C24" s="3">
        <v>0.51900000000000002</v>
      </c>
      <c r="D24" s="3">
        <v>1.2</v>
      </c>
      <c r="E24" s="3">
        <v>2.9000000000000001E-2</v>
      </c>
      <c r="F24" s="3">
        <v>32</v>
      </c>
      <c r="G24" s="3">
        <v>2465</v>
      </c>
      <c r="H24" s="3">
        <v>2.234</v>
      </c>
      <c r="I24" s="3">
        <v>0.51900000000000002</v>
      </c>
      <c r="J24" s="3">
        <v>66</v>
      </c>
      <c r="K24" s="3">
        <v>19.384</v>
      </c>
      <c r="L24" s="3" t="str">
        <f t="shared" si="0"/>
        <v>سرانه فروشنده بالاتر</v>
      </c>
      <c r="M24" s="3">
        <v>8.6999999999999993</v>
      </c>
      <c r="N24" s="3">
        <v>94.3</v>
      </c>
      <c r="O24" s="3">
        <v>0</v>
      </c>
      <c r="P24" s="3">
        <v>-0.64</v>
      </c>
      <c r="Q24" s="3">
        <v>-5</v>
      </c>
      <c r="R24" s="4"/>
    </row>
    <row r="25" spans="1:18" ht="19.5" x14ac:dyDescent="0.5">
      <c r="A25" s="2" t="s">
        <v>15</v>
      </c>
      <c r="B25" s="3" t="s">
        <v>73</v>
      </c>
      <c r="C25" s="3">
        <v>0.26</v>
      </c>
      <c r="D25" s="3">
        <v>0.8</v>
      </c>
      <c r="E25" s="3">
        <v>0.21</v>
      </c>
      <c r="F25" s="3">
        <v>16</v>
      </c>
      <c r="G25" s="3">
        <v>3137</v>
      </c>
      <c r="H25" s="3">
        <v>41.173000000000002</v>
      </c>
      <c r="I25" s="3">
        <v>0.20200000000000001</v>
      </c>
      <c r="J25" s="3">
        <v>14</v>
      </c>
      <c r="K25" s="3">
        <v>45.262</v>
      </c>
      <c r="L25" s="3" t="str">
        <f t="shared" si="0"/>
        <v>سرانه فروشنده بالاتر</v>
      </c>
      <c r="M25" s="3">
        <v>1.1000000000000001</v>
      </c>
      <c r="N25" s="3">
        <v>19.2</v>
      </c>
      <c r="O25" s="3">
        <v>22.3</v>
      </c>
      <c r="P25" s="3">
        <v>-3</v>
      </c>
      <c r="Q25" s="3">
        <v>-4.9800000000000004</v>
      </c>
      <c r="R25" s="4"/>
    </row>
    <row r="26" spans="1:18" ht="19.5" x14ac:dyDescent="0.5">
      <c r="A26" s="2" t="s">
        <v>15</v>
      </c>
      <c r="B26" s="3" t="s">
        <v>74</v>
      </c>
      <c r="C26" s="3">
        <v>3.4000000000000002E-2</v>
      </c>
      <c r="D26" s="3">
        <v>0.2</v>
      </c>
      <c r="E26" s="3">
        <v>3.4000000000000002E-2</v>
      </c>
      <c r="F26" s="3">
        <v>25</v>
      </c>
      <c r="G26" s="3">
        <v>7278</v>
      </c>
      <c r="H26" s="3">
        <v>9.8979999999999997</v>
      </c>
      <c r="I26" s="3">
        <v>3.4000000000000002E-2</v>
      </c>
      <c r="J26" s="3">
        <v>4</v>
      </c>
      <c r="K26" s="3">
        <v>61.863</v>
      </c>
      <c r="L26" s="3" t="str">
        <f t="shared" si="0"/>
        <v>سرانه فروشنده بالاتر</v>
      </c>
      <c r="M26" s="3">
        <v>6.3</v>
      </c>
      <c r="N26" s="3">
        <v>0</v>
      </c>
      <c r="O26" s="3">
        <v>0</v>
      </c>
      <c r="P26" s="3">
        <v>-0.86</v>
      </c>
      <c r="Q26" s="3">
        <v>-5</v>
      </c>
      <c r="R26" s="4"/>
    </row>
    <row r="27" spans="1:18" ht="19.5" x14ac:dyDescent="0.5">
      <c r="A27" s="2" t="s">
        <v>15</v>
      </c>
      <c r="B27" s="3" t="s">
        <v>75</v>
      </c>
      <c r="C27" s="3">
        <v>0.378</v>
      </c>
      <c r="D27" s="3">
        <v>0.2</v>
      </c>
      <c r="E27" s="3">
        <v>0.378</v>
      </c>
      <c r="F27" s="3">
        <v>101</v>
      </c>
      <c r="G27" s="3">
        <v>520</v>
      </c>
      <c r="H27" s="3">
        <v>1.946</v>
      </c>
      <c r="I27" s="3">
        <v>0.378</v>
      </c>
      <c r="J27" s="3">
        <v>9</v>
      </c>
      <c r="K27" s="3">
        <v>21.84</v>
      </c>
      <c r="L27" s="3" t="str">
        <f t="shared" si="0"/>
        <v>سرانه فروشنده بالاتر</v>
      </c>
      <c r="M27" s="3">
        <v>11.2</v>
      </c>
      <c r="N27" s="3">
        <v>0</v>
      </c>
      <c r="O27" s="3">
        <v>0</v>
      </c>
      <c r="P27" s="3">
        <v>-1.33</v>
      </c>
      <c r="Q27" s="3">
        <v>-9.8699999999999992</v>
      </c>
      <c r="R27" s="4"/>
    </row>
    <row r="28" spans="1:18" ht="19.5" x14ac:dyDescent="0.5">
      <c r="A28" s="2" t="s">
        <v>15</v>
      </c>
      <c r="B28" s="3" t="s">
        <v>76</v>
      </c>
      <c r="C28" s="3">
        <v>0.51600000000000001</v>
      </c>
      <c r="D28" s="3">
        <v>0.1</v>
      </c>
      <c r="E28" s="3">
        <v>0.51600000000000001</v>
      </c>
      <c r="F28" s="3">
        <v>25</v>
      </c>
      <c r="G28" s="3">
        <v>289</v>
      </c>
      <c r="H28" s="3">
        <v>5.9649999999999999</v>
      </c>
      <c r="I28" s="3">
        <v>0.51600000000000001</v>
      </c>
      <c r="J28" s="3">
        <v>4</v>
      </c>
      <c r="K28" s="3">
        <v>37.280999999999999</v>
      </c>
      <c r="L28" s="3" t="str">
        <f t="shared" si="0"/>
        <v>سرانه فروشنده بالاتر</v>
      </c>
      <c r="M28" s="3">
        <v>6.2</v>
      </c>
      <c r="N28" s="3">
        <v>0</v>
      </c>
      <c r="O28" s="3">
        <v>0</v>
      </c>
      <c r="P28" s="3">
        <v>-0.17</v>
      </c>
      <c r="Q28" s="3">
        <v>-3.97</v>
      </c>
      <c r="R28" s="4"/>
    </row>
    <row r="29" spans="1:18" ht="19.5" x14ac:dyDescent="0.5">
      <c r="A29" s="2" t="s">
        <v>15</v>
      </c>
      <c r="B29" s="3" t="s">
        <v>77</v>
      </c>
      <c r="C29" s="3">
        <v>1.4E-2</v>
      </c>
      <c r="D29" s="3">
        <v>0.1</v>
      </c>
      <c r="E29" s="3">
        <v>1.4E-2</v>
      </c>
      <c r="F29" s="3">
        <v>42</v>
      </c>
      <c r="G29" s="3">
        <v>8796</v>
      </c>
      <c r="H29" s="3">
        <v>2.9319999999999999</v>
      </c>
      <c r="I29" s="3">
        <v>1.4E-2</v>
      </c>
      <c r="J29" s="3">
        <v>1</v>
      </c>
      <c r="K29" s="3">
        <v>123.14400000000001</v>
      </c>
      <c r="L29" s="3" t="str">
        <f t="shared" si="0"/>
        <v>سرانه فروشنده بالاتر</v>
      </c>
      <c r="M29" s="3">
        <v>42</v>
      </c>
      <c r="N29" s="3">
        <v>0</v>
      </c>
      <c r="O29" s="3">
        <v>0</v>
      </c>
      <c r="P29" s="3">
        <v>-0.43</v>
      </c>
      <c r="Q29" s="3">
        <v>-4.99</v>
      </c>
      <c r="R29" s="4"/>
    </row>
    <row r="30" spans="1:18" ht="19.5" x14ac:dyDescent="0.5">
      <c r="A30" s="2" t="s">
        <v>15</v>
      </c>
      <c r="B30" s="3" t="s">
        <v>78</v>
      </c>
      <c r="C30" s="3">
        <v>2.5000000000000001E-2</v>
      </c>
      <c r="D30" s="3">
        <v>0.1</v>
      </c>
      <c r="E30" s="3">
        <v>1.2999999999999999E-2</v>
      </c>
      <c r="F30" s="3">
        <v>10</v>
      </c>
      <c r="G30" s="3">
        <v>2653</v>
      </c>
      <c r="H30" s="3">
        <v>3.4489999999999998</v>
      </c>
      <c r="I30" s="3">
        <v>2.5000000000000001E-2</v>
      </c>
      <c r="J30" s="3">
        <v>4</v>
      </c>
      <c r="K30" s="3">
        <v>16.581</v>
      </c>
      <c r="L30" s="3" t="str">
        <f t="shared" si="0"/>
        <v>سرانه فروشنده بالاتر</v>
      </c>
      <c r="M30" s="3">
        <v>4.8</v>
      </c>
      <c r="N30" s="3">
        <v>45.1</v>
      </c>
      <c r="O30" s="3">
        <v>0</v>
      </c>
      <c r="P30" s="3">
        <v>-0.22</v>
      </c>
      <c r="Q30" s="3">
        <v>-5</v>
      </c>
      <c r="R30" s="4"/>
    </row>
  </sheetData>
  <conditionalFormatting sqref="P2:Q30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30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79</v>
      </c>
      <c r="C2" s="3">
        <v>65.39</v>
      </c>
      <c r="D2" s="3">
        <v>112.7</v>
      </c>
      <c r="E2" s="3">
        <v>13.183999999999999</v>
      </c>
      <c r="F2" s="3">
        <v>1103</v>
      </c>
      <c r="G2" s="3">
        <v>1720</v>
      </c>
      <c r="H2" s="3">
        <v>20.559000000000001</v>
      </c>
      <c r="I2" s="3">
        <v>17.169</v>
      </c>
      <c r="J2" s="3">
        <v>857</v>
      </c>
      <c r="K2" s="3">
        <v>34.457999999999998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80.3</v>
      </c>
      <c r="O2" s="3">
        <v>74.3</v>
      </c>
      <c r="P2" s="3">
        <v>0.53</v>
      </c>
      <c r="Q2" s="3">
        <v>0.57999999999999996</v>
      </c>
      <c r="R2" s="4"/>
    </row>
    <row r="3" spans="1:18" ht="19.5" x14ac:dyDescent="0.5">
      <c r="A3" s="2" t="s">
        <v>15</v>
      </c>
      <c r="B3" s="3" t="s">
        <v>80</v>
      </c>
      <c r="C3" s="3">
        <v>181.61099999999999</v>
      </c>
      <c r="D3" s="3">
        <v>46.9</v>
      </c>
      <c r="E3" s="3">
        <v>73.459999999999994</v>
      </c>
      <c r="F3" s="3">
        <v>1303</v>
      </c>
      <c r="G3" s="3">
        <v>258</v>
      </c>
      <c r="H3" s="3">
        <v>14.545</v>
      </c>
      <c r="I3" s="3">
        <v>146.08000000000001</v>
      </c>
      <c r="J3" s="3">
        <v>1491</v>
      </c>
      <c r="K3" s="3">
        <v>25.277000000000001</v>
      </c>
      <c r="L3" s="3" t="str">
        <f t="shared" ref="L3:L14" si="0">IF((H3&gt;K3),"سرانه خریدار بالاتر","سرانه فروشنده بالاتر")</f>
        <v>سرانه فروشنده بالاتر</v>
      </c>
      <c r="M3" s="3">
        <v>1.7</v>
      </c>
      <c r="N3" s="3">
        <v>59.5</v>
      </c>
      <c r="O3" s="3">
        <v>19.5</v>
      </c>
      <c r="P3" s="3">
        <v>0.7</v>
      </c>
      <c r="Q3" s="3">
        <v>0.97</v>
      </c>
      <c r="R3" s="4"/>
    </row>
    <row r="4" spans="1:18" ht="19.5" x14ac:dyDescent="0.5">
      <c r="A4" s="2" t="s">
        <v>15</v>
      </c>
      <c r="B4" s="3" t="s">
        <v>81</v>
      </c>
      <c r="C4" s="3">
        <v>151.18100000000001</v>
      </c>
      <c r="D4" s="3">
        <v>36.4</v>
      </c>
      <c r="E4" s="3">
        <v>127.304</v>
      </c>
      <c r="F4" s="3">
        <v>2048</v>
      </c>
      <c r="G4" s="3">
        <v>240</v>
      </c>
      <c r="H4" s="3">
        <v>14.917999999999999</v>
      </c>
      <c r="I4" s="3">
        <v>151.18100000000001</v>
      </c>
      <c r="J4" s="3">
        <v>2299</v>
      </c>
      <c r="K4" s="3">
        <v>15.782</v>
      </c>
      <c r="L4" s="3" t="str">
        <f t="shared" si="0"/>
        <v>سرانه فروشنده بالاتر</v>
      </c>
      <c r="M4" s="3">
        <v>1.1000000000000001</v>
      </c>
      <c r="N4" s="3">
        <v>15.7</v>
      </c>
      <c r="O4" s="3">
        <v>0</v>
      </c>
      <c r="P4" s="3">
        <v>-1.95</v>
      </c>
      <c r="Q4" s="3">
        <v>-4.3600000000000003</v>
      </c>
      <c r="R4" s="4"/>
    </row>
    <row r="5" spans="1:18" ht="19.5" x14ac:dyDescent="0.5">
      <c r="A5" s="2" t="s">
        <v>15</v>
      </c>
      <c r="B5" s="3" t="s">
        <v>82</v>
      </c>
      <c r="C5" s="3">
        <v>12.31</v>
      </c>
      <c r="D5" s="3">
        <v>26.2</v>
      </c>
      <c r="E5" s="3">
        <v>9.9489999999999998</v>
      </c>
      <c r="F5" s="3">
        <v>898</v>
      </c>
      <c r="G5" s="3">
        <v>2132</v>
      </c>
      <c r="H5" s="3">
        <v>23.620999999999999</v>
      </c>
      <c r="I5" s="3">
        <v>11.324999999999999</v>
      </c>
      <c r="J5" s="3">
        <v>882</v>
      </c>
      <c r="K5" s="3">
        <v>27.375</v>
      </c>
      <c r="L5" s="3" t="str">
        <f t="shared" si="0"/>
        <v>سرانه فروشنده بالاتر</v>
      </c>
      <c r="M5" s="3">
        <v>1.2</v>
      </c>
      <c r="N5" s="3">
        <v>19.100000000000001</v>
      </c>
      <c r="O5" s="3">
        <v>7.9</v>
      </c>
      <c r="P5" s="3">
        <v>3.6</v>
      </c>
      <c r="Q5" s="3">
        <v>1.36</v>
      </c>
      <c r="R5" s="4"/>
    </row>
    <row r="6" spans="1:18" ht="19.5" x14ac:dyDescent="0.5">
      <c r="A6" s="2" t="s">
        <v>15</v>
      </c>
      <c r="B6" s="3" t="s">
        <v>83</v>
      </c>
      <c r="C6" s="3">
        <v>112.193</v>
      </c>
      <c r="D6" s="3">
        <v>24.1</v>
      </c>
      <c r="E6" s="3">
        <v>95.358000000000004</v>
      </c>
      <c r="F6" s="3">
        <v>1631</v>
      </c>
      <c r="G6" s="3">
        <v>214</v>
      </c>
      <c r="H6" s="3">
        <v>12.512</v>
      </c>
      <c r="I6" s="3">
        <v>101.235</v>
      </c>
      <c r="J6" s="3">
        <v>1467</v>
      </c>
      <c r="K6" s="3">
        <v>14.768000000000001</v>
      </c>
      <c r="L6" s="3" t="str">
        <f t="shared" si="0"/>
        <v>سرانه فروشنده بالاتر</v>
      </c>
      <c r="M6" s="3">
        <v>1.2</v>
      </c>
      <c r="N6" s="3">
        <v>15</v>
      </c>
      <c r="O6" s="3">
        <v>9.6999999999999993</v>
      </c>
      <c r="P6" s="3">
        <v>-2.1</v>
      </c>
      <c r="Q6" s="3">
        <v>-3.97</v>
      </c>
      <c r="R6" s="4"/>
    </row>
    <row r="7" spans="1:18" ht="19.5" x14ac:dyDescent="0.5">
      <c r="A7" s="2" t="s">
        <v>15</v>
      </c>
      <c r="B7" s="3" t="s">
        <v>84</v>
      </c>
      <c r="C7" s="3">
        <v>8.0790000000000006</v>
      </c>
      <c r="D7" s="3">
        <v>7.5</v>
      </c>
      <c r="E7" s="3">
        <v>3.4129999999999998</v>
      </c>
      <c r="F7" s="3">
        <v>222</v>
      </c>
      <c r="G7" s="3">
        <v>929</v>
      </c>
      <c r="H7" s="3">
        <v>14.282</v>
      </c>
      <c r="I7" s="3">
        <v>6.4139999999999997</v>
      </c>
      <c r="J7" s="3">
        <v>391</v>
      </c>
      <c r="K7" s="3">
        <v>15.239000000000001</v>
      </c>
      <c r="L7" s="3" t="str">
        <f t="shared" si="0"/>
        <v>سرانه فروشنده بالاتر</v>
      </c>
      <c r="M7" s="3">
        <v>1.1000000000000001</v>
      </c>
      <c r="N7" s="3">
        <v>57.7</v>
      </c>
      <c r="O7" s="3">
        <v>20.6</v>
      </c>
      <c r="P7" s="3">
        <v>2.64</v>
      </c>
      <c r="Q7" s="3">
        <v>1.84</v>
      </c>
      <c r="R7" s="4"/>
    </row>
    <row r="8" spans="1:18" ht="19.5" x14ac:dyDescent="0.5">
      <c r="A8" s="2" t="s">
        <v>15</v>
      </c>
      <c r="B8" s="3" t="s">
        <v>85</v>
      </c>
      <c r="C8" s="3">
        <v>3.4180000000000001</v>
      </c>
      <c r="D8" s="3">
        <v>5.2</v>
      </c>
      <c r="E8" s="3">
        <v>0.92</v>
      </c>
      <c r="F8" s="3">
        <v>87</v>
      </c>
      <c r="G8" s="3">
        <v>1533</v>
      </c>
      <c r="H8" s="3">
        <v>16.210999999999999</v>
      </c>
      <c r="I8" s="3">
        <v>3.4180000000000001</v>
      </c>
      <c r="J8" s="3">
        <v>272</v>
      </c>
      <c r="K8" s="3">
        <v>19.263999999999999</v>
      </c>
      <c r="L8" s="3" t="str">
        <f t="shared" si="0"/>
        <v>سرانه فروشنده بالاتر</v>
      </c>
      <c r="M8" s="3">
        <v>1.2</v>
      </c>
      <c r="N8" s="3">
        <v>73</v>
      </c>
      <c r="O8" s="3">
        <v>0</v>
      </c>
      <c r="P8" s="3">
        <v>0.04</v>
      </c>
      <c r="Q8" s="3">
        <v>0.12</v>
      </c>
      <c r="R8" s="4"/>
    </row>
    <row r="9" spans="1:18" ht="19.5" x14ac:dyDescent="0.5">
      <c r="A9" s="2" t="s">
        <v>15</v>
      </c>
      <c r="B9" s="3" t="s">
        <v>86</v>
      </c>
      <c r="C9" s="3">
        <v>19.117000000000001</v>
      </c>
      <c r="D9" s="3">
        <v>5</v>
      </c>
      <c r="E9" s="3">
        <v>17.064</v>
      </c>
      <c r="F9" s="3">
        <v>232</v>
      </c>
      <c r="G9" s="3">
        <v>259</v>
      </c>
      <c r="H9" s="3">
        <v>19.05</v>
      </c>
      <c r="I9" s="3">
        <v>14.686</v>
      </c>
      <c r="J9" s="3">
        <v>287</v>
      </c>
      <c r="K9" s="3">
        <v>13.253</v>
      </c>
      <c r="L9" s="3" t="str">
        <f t="shared" si="0"/>
        <v>سرانه خریدار بالاتر</v>
      </c>
      <c r="M9" s="3">
        <v>1.4</v>
      </c>
      <c r="N9" s="3">
        <v>10.7</v>
      </c>
      <c r="O9" s="3">
        <v>23.1</v>
      </c>
      <c r="P9" s="3">
        <v>-0.15</v>
      </c>
      <c r="Q9" s="3">
        <v>-3.5</v>
      </c>
      <c r="R9" s="4"/>
    </row>
    <row r="10" spans="1:18" ht="19.5" x14ac:dyDescent="0.5">
      <c r="A10" s="2" t="s">
        <v>15</v>
      </c>
      <c r="B10" s="3" t="s">
        <v>87</v>
      </c>
      <c r="C10" s="3">
        <v>11.792999999999999</v>
      </c>
      <c r="D10" s="3">
        <v>4.9000000000000004</v>
      </c>
      <c r="E10" s="3">
        <v>4.08</v>
      </c>
      <c r="F10" s="3">
        <v>276</v>
      </c>
      <c r="G10" s="3">
        <v>415</v>
      </c>
      <c r="H10" s="3">
        <v>6.1349999999999998</v>
      </c>
      <c r="I10" s="3">
        <v>11.69</v>
      </c>
      <c r="J10" s="3">
        <v>445</v>
      </c>
      <c r="K10" s="3">
        <v>10.901999999999999</v>
      </c>
      <c r="L10" s="3" t="str">
        <f t="shared" si="0"/>
        <v>سرانه فروشنده بالاتر</v>
      </c>
      <c r="M10" s="3">
        <v>1.8</v>
      </c>
      <c r="N10" s="3">
        <v>65.400000000000006</v>
      </c>
      <c r="O10" s="3">
        <v>0.8</v>
      </c>
      <c r="P10" s="3">
        <v>-1.26</v>
      </c>
      <c r="Q10" s="3">
        <v>-1.97</v>
      </c>
      <c r="R10" s="4"/>
    </row>
    <row r="11" spans="1:18" ht="19.5" x14ac:dyDescent="0.5">
      <c r="A11" s="2" t="s">
        <v>15</v>
      </c>
      <c r="B11" s="3" t="s">
        <v>88</v>
      </c>
      <c r="C11" s="3">
        <v>9.5030000000000001</v>
      </c>
      <c r="D11" s="3">
        <v>4.8</v>
      </c>
      <c r="E11" s="3">
        <v>3.585</v>
      </c>
      <c r="F11" s="3">
        <v>256</v>
      </c>
      <c r="G11" s="3">
        <v>500</v>
      </c>
      <c r="H11" s="3">
        <v>7.0019999999999998</v>
      </c>
      <c r="I11" s="3">
        <v>9.3010000000000002</v>
      </c>
      <c r="J11" s="3">
        <v>223</v>
      </c>
      <c r="K11" s="3">
        <v>20.853999999999999</v>
      </c>
      <c r="L11" s="3" t="str">
        <f t="shared" si="0"/>
        <v>سرانه فروشنده بالاتر</v>
      </c>
      <c r="M11" s="3">
        <v>3</v>
      </c>
      <c r="N11" s="3">
        <v>62.2</v>
      </c>
      <c r="O11" s="3">
        <v>2.1</v>
      </c>
      <c r="P11" s="3">
        <v>-2.91</v>
      </c>
      <c r="Q11" s="3">
        <v>-2.99</v>
      </c>
      <c r="R11" s="4"/>
    </row>
    <row r="12" spans="1:18" ht="19.5" x14ac:dyDescent="0.5">
      <c r="A12" s="2" t="s">
        <v>15</v>
      </c>
      <c r="B12" s="3" t="s">
        <v>89</v>
      </c>
      <c r="C12" s="3">
        <v>7.9459999999999997</v>
      </c>
      <c r="D12" s="3">
        <v>2.2000000000000002</v>
      </c>
      <c r="E12" s="3">
        <v>3.5179999999999998</v>
      </c>
      <c r="F12" s="3">
        <v>104</v>
      </c>
      <c r="G12" s="3">
        <v>278</v>
      </c>
      <c r="H12" s="3">
        <v>9.4039999999999999</v>
      </c>
      <c r="I12" s="3">
        <v>5.5270000000000001</v>
      </c>
      <c r="J12" s="3">
        <v>171</v>
      </c>
      <c r="K12" s="3">
        <v>8.9849999999999994</v>
      </c>
      <c r="L12" s="3" t="str">
        <f t="shared" si="0"/>
        <v>سرانه خریدار بالاتر</v>
      </c>
      <c r="M12" s="3">
        <v>1</v>
      </c>
      <c r="N12" s="3">
        <v>55.7</v>
      </c>
      <c r="O12" s="3">
        <v>30.4</v>
      </c>
      <c r="P12" s="3">
        <v>0.25</v>
      </c>
      <c r="Q12" s="3">
        <v>-0.36</v>
      </c>
      <c r="R12" s="4"/>
    </row>
    <row r="13" spans="1:18" ht="19.5" x14ac:dyDescent="0.5">
      <c r="A13" s="2" t="s">
        <v>15</v>
      </c>
      <c r="B13" s="3" t="s">
        <v>90</v>
      </c>
      <c r="C13" s="3">
        <v>1.0129999999999999</v>
      </c>
      <c r="D13" s="3">
        <v>0.8</v>
      </c>
      <c r="E13" s="3">
        <v>0.22900000000000001</v>
      </c>
      <c r="F13" s="3">
        <v>24</v>
      </c>
      <c r="G13" s="3">
        <v>834</v>
      </c>
      <c r="H13" s="3">
        <v>7.9580000000000002</v>
      </c>
      <c r="I13" s="3">
        <v>0.89300000000000002</v>
      </c>
      <c r="J13" s="3">
        <v>68</v>
      </c>
      <c r="K13" s="3">
        <v>10.952</v>
      </c>
      <c r="L13" s="3" t="str">
        <f t="shared" si="0"/>
        <v>سرانه فروشنده بالاتر</v>
      </c>
      <c r="M13" s="3">
        <v>1.4</v>
      </c>
      <c r="N13" s="3">
        <v>77.3</v>
      </c>
      <c r="O13" s="3">
        <v>11.8</v>
      </c>
      <c r="P13" s="3">
        <v>0</v>
      </c>
      <c r="Q13" s="3">
        <v>0</v>
      </c>
      <c r="R13" s="4"/>
    </row>
    <row r="14" spans="1:18" ht="19.5" x14ac:dyDescent="0.5">
      <c r="A14" s="2" t="s">
        <v>15</v>
      </c>
      <c r="B14" s="3" t="s">
        <v>91</v>
      </c>
      <c r="C14" s="3">
        <v>5.5E-2</v>
      </c>
      <c r="D14" s="3">
        <v>0.1</v>
      </c>
      <c r="E14" s="3">
        <v>5.5E-2</v>
      </c>
      <c r="F14" s="3">
        <v>23</v>
      </c>
      <c r="G14" s="3">
        <v>1632</v>
      </c>
      <c r="H14" s="3">
        <v>3.903</v>
      </c>
      <c r="I14" s="3">
        <v>5.5E-2</v>
      </c>
      <c r="J14" s="3">
        <v>2</v>
      </c>
      <c r="K14" s="3">
        <v>44.88</v>
      </c>
      <c r="L14" s="3" t="str">
        <f t="shared" si="0"/>
        <v>سرانه فروشنده بالاتر</v>
      </c>
      <c r="M14" s="3">
        <v>11.5</v>
      </c>
      <c r="N14" s="3">
        <v>0</v>
      </c>
      <c r="O14" s="3">
        <v>0</v>
      </c>
      <c r="P14" s="3">
        <v>-0.04</v>
      </c>
      <c r="Q14" s="3">
        <v>-4</v>
      </c>
      <c r="R14" s="4"/>
    </row>
  </sheetData>
  <conditionalFormatting sqref="P2:Q14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14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92</v>
      </c>
      <c r="C2" s="3">
        <v>33.261000000000003</v>
      </c>
      <c r="D2" s="3">
        <v>30.9</v>
      </c>
      <c r="E2" s="3">
        <v>13.333</v>
      </c>
      <c r="F2" s="3">
        <v>889</v>
      </c>
      <c r="G2" s="3">
        <v>930</v>
      </c>
      <c r="H2" s="3">
        <v>13.948</v>
      </c>
      <c r="I2" s="3">
        <v>21.106000000000002</v>
      </c>
      <c r="J2" s="3">
        <v>1674</v>
      </c>
      <c r="K2" s="3">
        <v>11.726000000000001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59.9</v>
      </c>
      <c r="O2" s="3">
        <v>36.5</v>
      </c>
      <c r="P2" s="3">
        <v>0.87</v>
      </c>
      <c r="Q2" s="3">
        <v>1.95</v>
      </c>
      <c r="R2" s="4"/>
    </row>
    <row r="3" spans="1:18" ht="19.5" x14ac:dyDescent="0.5">
      <c r="A3" s="2" t="s">
        <v>15</v>
      </c>
      <c r="B3" s="3" t="s">
        <v>93</v>
      </c>
      <c r="C3" s="3">
        <v>4.7699999999999996</v>
      </c>
      <c r="D3" s="3">
        <v>21.9</v>
      </c>
      <c r="E3" s="3">
        <v>1.5840000000000001</v>
      </c>
      <c r="F3" s="3">
        <v>694</v>
      </c>
      <c r="G3" s="3">
        <v>4585</v>
      </c>
      <c r="H3" s="3">
        <v>10.465</v>
      </c>
      <c r="I3" s="3">
        <v>4.5170000000000003</v>
      </c>
      <c r="J3" s="3">
        <v>6752</v>
      </c>
      <c r="K3" s="3">
        <v>3.0670000000000002</v>
      </c>
      <c r="L3" s="3" t="str">
        <f t="shared" ref="L3:L39" si="0">IF((H3&gt;K3),"سرانه خریدار بالاتر","سرانه فروشنده بالاتر")</f>
        <v>سرانه خریدار بالاتر</v>
      </c>
      <c r="M3" s="3">
        <v>3.4</v>
      </c>
      <c r="N3" s="3">
        <v>66.8</v>
      </c>
      <c r="O3" s="3">
        <v>5.3</v>
      </c>
      <c r="P3" s="3">
        <v>3.62</v>
      </c>
      <c r="Q3" s="3">
        <v>1.69</v>
      </c>
      <c r="R3" s="4"/>
    </row>
    <row r="4" spans="1:18" ht="19.5" x14ac:dyDescent="0.5">
      <c r="A4" s="2" t="s">
        <v>15</v>
      </c>
      <c r="B4" s="3" t="s">
        <v>94</v>
      </c>
      <c r="C4" s="3">
        <v>24.026</v>
      </c>
      <c r="D4" s="3">
        <v>21.1</v>
      </c>
      <c r="E4" s="3">
        <v>13.574999999999999</v>
      </c>
      <c r="F4" s="3">
        <v>1185</v>
      </c>
      <c r="G4" s="3">
        <v>879</v>
      </c>
      <c r="H4" s="3">
        <v>10.07</v>
      </c>
      <c r="I4" s="3">
        <v>24.024000000000001</v>
      </c>
      <c r="J4" s="3">
        <v>1454</v>
      </c>
      <c r="K4" s="3">
        <v>14.523</v>
      </c>
      <c r="L4" s="3" t="str">
        <f t="shared" si="0"/>
        <v>سرانه فروشنده بالاتر</v>
      </c>
      <c r="M4" s="3">
        <v>1.4</v>
      </c>
      <c r="N4" s="3">
        <v>43.4</v>
      </c>
      <c r="O4" s="3">
        <v>0</v>
      </c>
      <c r="P4" s="3">
        <v>-1.1200000000000001</v>
      </c>
      <c r="Q4" s="3">
        <v>-2.92</v>
      </c>
      <c r="R4" s="4"/>
    </row>
    <row r="5" spans="1:18" ht="19.5" x14ac:dyDescent="0.5">
      <c r="A5" s="2" t="s">
        <v>15</v>
      </c>
      <c r="B5" s="3" t="s">
        <v>95</v>
      </c>
      <c r="C5" s="3">
        <v>25.722999999999999</v>
      </c>
      <c r="D5" s="3">
        <v>20.399999999999999</v>
      </c>
      <c r="E5" s="3">
        <v>25.053000000000001</v>
      </c>
      <c r="F5" s="3">
        <v>580</v>
      </c>
      <c r="G5" s="3">
        <v>793</v>
      </c>
      <c r="H5" s="3">
        <v>34.253</v>
      </c>
      <c r="I5" s="3">
        <v>25.27</v>
      </c>
      <c r="J5" s="3">
        <v>455</v>
      </c>
      <c r="K5" s="3">
        <v>44.042000000000002</v>
      </c>
      <c r="L5" s="3" t="str">
        <f t="shared" si="0"/>
        <v>سرانه فروشنده بالاتر</v>
      </c>
      <c r="M5" s="3">
        <v>1.3</v>
      </c>
      <c r="N5" s="3">
        <v>2.6</v>
      </c>
      <c r="O5" s="3">
        <v>1.7</v>
      </c>
      <c r="P5" s="3">
        <v>1.91</v>
      </c>
      <c r="Q5" s="3">
        <v>1.99</v>
      </c>
      <c r="R5" s="4"/>
    </row>
    <row r="6" spans="1:18" ht="19.5" x14ac:dyDescent="0.5">
      <c r="A6" s="2" t="s">
        <v>15</v>
      </c>
      <c r="B6" s="3" t="s">
        <v>96</v>
      </c>
      <c r="C6" s="3">
        <v>0.63400000000000001</v>
      </c>
      <c r="D6" s="3">
        <v>16.7</v>
      </c>
      <c r="E6" s="3">
        <v>0.26300000000000001</v>
      </c>
      <c r="F6" s="3">
        <v>237</v>
      </c>
      <c r="G6" s="3">
        <v>26318</v>
      </c>
      <c r="H6" s="3">
        <v>29.204999999999998</v>
      </c>
      <c r="I6" s="3">
        <v>0.63200000000000001</v>
      </c>
      <c r="J6" s="3">
        <v>397</v>
      </c>
      <c r="K6" s="3">
        <v>41.896999999999998</v>
      </c>
      <c r="L6" s="3" t="str">
        <f t="shared" si="0"/>
        <v>سرانه فروشنده بالاتر</v>
      </c>
      <c r="M6" s="3">
        <v>1.4</v>
      </c>
      <c r="N6" s="3">
        <v>58.5</v>
      </c>
      <c r="O6" s="3">
        <v>0.3</v>
      </c>
      <c r="P6" s="3">
        <v>-2.62</v>
      </c>
      <c r="Q6" s="3">
        <v>-3</v>
      </c>
      <c r="R6" s="4"/>
    </row>
    <row r="7" spans="1:18" ht="19.5" x14ac:dyDescent="0.5">
      <c r="A7" s="2" t="s">
        <v>15</v>
      </c>
      <c r="B7" s="3" t="s">
        <v>97</v>
      </c>
      <c r="C7" s="3">
        <v>2.468</v>
      </c>
      <c r="D7" s="3">
        <v>15</v>
      </c>
      <c r="E7" s="3">
        <v>1.25</v>
      </c>
      <c r="F7" s="3">
        <v>611</v>
      </c>
      <c r="G7" s="3">
        <v>6060</v>
      </c>
      <c r="H7" s="3">
        <v>12.398</v>
      </c>
      <c r="I7" s="3">
        <v>2.411</v>
      </c>
      <c r="J7" s="3">
        <v>873</v>
      </c>
      <c r="K7" s="3">
        <v>16.736000000000001</v>
      </c>
      <c r="L7" s="3" t="str">
        <f t="shared" si="0"/>
        <v>سرانه فروشنده بالاتر</v>
      </c>
      <c r="M7" s="3">
        <v>1.3</v>
      </c>
      <c r="N7" s="3">
        <v>49.3</v>
      </c>
      <c r="O7" s="3">
        <v>2.2000000000000002</v>
      </c>
      <c r="P7" s="3">
        <v>1.58</v>
      </c>
      <c r="Q7" s="3">
        <v>7.0000000000000007E-2</v>
      </c>
      <c r="R7" s="4"/>
    </row>
    <row r="8" spans="1:18" ht="19.5" x14ac:dyDescent="0.5">
      <c r="A8" s="2" t="s">
        <v>15</v>
      </c>
      <c r="B8" s="3" t="s">
        <v>98</v>
      </c>
      <c r="C8" s="3">
        <v>13.52</v>
      </c>
      <c r="D8" s="3">
        <v>13.8</v>
      </c>
      <c r="E8" s="3">
        <v>13.11</v>
      </c>
      <c r="F8" s="3">
        <v>526</v>
      </c>
      <c r="G8" s="3">
        <v>1023</v>
      </c>
      <c r="H8" s="3">
        <v>25.497</v>
      </c>
      <c r="I8" s="3">
        <v>9.0060000000000002</v>
      </c>
      <c r="J8" s="3">
        <v>673</v>
      </c>
      <c r="K8" s="3">
        <v>13.69</v>
      </c>
      <c r="L8" s="3" t="str">
        <f t="shared" si="0"/>
        <v>سرانه خریدار بالاتر</v>
      </c>
      <c r="M8" s="3">
        <v>1.9</v>
      </c>
      <c r="N8" s="3">
        <v>3</v>
      </c>
      <c r="O8" s="3">
        <v>33.299999999999997</v>
      </c>
      <c r="P8" s="3">
        <v>1.49</v>
      </c>
      <c r="Q8" s="3">
        <v>0.2</v>
      </c>
      <c r="R8" s="4"/>
    </row>
    <row r="9" spans="1:18" ht="19.5" x14ac:dyDescent="0.5">
      <c r="A9" s="2" t="s">
        <v>15</v>
      </c>
      <c r="B9" s="3" t="s">
        <v>99</v>
      </c>
      <c r="C9" s="3">
        <v>0.52900000000000003</v>
      </c>
      <c r="D9" s="3">
        <v>11.3</v>
      </c>
      <c r="E9" s="3">
        <v>0.16900000000000001</v>
      </c>
      <c r="F9" s="3">
        <v>258</v>
      </c>
      <c r="G9" s="3">
        <v>21409</v>
      </c>
      <c r="H9" s="3">
        <v>14.023999999999999</v>
      </c>
      <c r="I9" s="3">
        <v>0.32200000000000001</v>
      </c>
      <c r="J9" s="3">
        <v>339</v>
      </c>
      <c r="K9" s="3">
        <v>20.335000000000001</v>
      </c>
      <c r="L9" s="3" t="str">
        <f t="shared" si="0"/>
        <v>سرانه فروشنده بالاتر</v>
      </c>
      <c r="M9" s="3">
        <v>1.5</v>
      </c>
      <c r="N9" s="3">
        <v>67.900000000000006</v>
      </c>
      <c r="O9" s="3">
        <v>39.1</v>
      </c>
      <c r="P9" s="3">
        <v>0.8</v>
      </c>
      <c r="Q9" s="3">
        <v>-1.1299999999999999</v>
      </c>
      <c r="R9" s="4"/>
    </row>
    <row r="10" spans="1:18" ht="19.5" x14ac:dyDescent="0.5">
      <c r="A10" s="2" t="s">
        <v>15</v>
      </c>
      <c r="B10" s="3" t="s">
        <v>100</v>
      </c>
      <c r="C10" s="3">
        <v>1.736</v>
      </c>
      <c r="D10" s="3">
        <v>10.5</v>
      </c>
      <c r="E10" s="3">
        <v>0.23799999999999999</v>
      </c>
      <c r="F10" s="3">
        <v>104</v>
      </c>
      <c r="G10" s="3">
        <v>6068</v>
      </c>
      <c r="H10" s="3">
        <v>13.885999999999999</v>
      </c>
      <c r="I10" s="3">
        <v>1.222</v>
      </c>
      <c r="J10" s="3">
        <v>440</v>
      </c>
      <c r="K10" s="3">
        <v>16.852</v>
      </c>
      <c r="L10" s="3" t="str">
        <f t="shared" si="0"/>
        <v>سرانه فروشنده بالاتر</v>
      </c>
      <c r="M10" s="3">
        <v>1.2</v>
      </c>
      <c r="N10" s="3">
        <v>86.2</v>
      </c>
      <c r="O10" s="3">
        <v>29.5</v>
      </c>
      <c r="P10" s="3">
        <v>-1.1399999999999999</v>
      </c>
      <c r="Q10" s="3">
        <v>-0.7</v>
      </c>
      <c r="R10" s="4"/>
    </row>
    <row r="11" spans="1:18" ht="19.5" x14ac:dyDescent="0.5">
      <c r="A11" s="2" t="s">
        <v>15</v>
      </c>
      <c r="B11" s="3" t="s">
        <v>101</v>
      </c>
      <c r="C11" s="3">
        <v>11.803000000000001</v>
      </c>
      <c r="D11" s="3">
        <v>10.3</v>
      </c>
      <c r="E11" s="3">
        <v>9.0559999999999992</v>
      </c>
      <c r="F11" s="3">
        <v>887</v>
      </c>
      <c r="G11" s="3">
        <v>876</v>
      </c>
      <c r="H11" s="3">
        <v>8.9440000000000008</v>
      </c>
      <c r="I11" s="3">
        <v>11.597</v>
      </c>
      <c r="J11" s="3">
        <v>618</v>
      </c>
      <c r="K11" s="3">
        <v>16.437999999999999</v>
      </c>
      <c r="L11" s="3" t="str">
        <f t="shared" si="0"/>
        <v>سرانه فروشنده بالاتر</v>
      </c>
      <c r="M11" s="3">
        <v>1.8</v>
      </c>
      <c r="N11" s="3">
        <v>23.2</v>
      </c>
      <c r="O11" s="3">
        <v>1.7</v>
      </c>
      <c r="P11" s="3">
        <v>-3.03</v>
      </c>
      <c r="Q11" s="3">
        <v>-4.99</v>
      </c>
      <c r="R11" s="4"/>
    </row>
    <row r="12" spans="1:18" ht="19.5" x14ac:dyDescent="0.5">
      <c r="A12" s="2" t="s">
        <v>15</v>
      </c>
      <c r="B12" s="3" t="s">
        <v>102</v>
      </c>
      <c r="C12" s="3">
        <v>1.4059999999999999</v>
      </c>
      <c r="D12" s="3">
        <v>9.1</v>
      </c>
      <c r="E12" s="3">
        <v>0.78600000000000003</v>
      </c>
      <c r="F12" s="3">
        <v>148</v>
      </c>
      <c r="G12" s="3">
        <v>6496</v>
      </c>
      <c r="H12" s="3">
        <v>34.499000000000002</v>
      </c>
      <c r="I12" s="3">
        <v>1.0900000000000001</v>
      </c>
      <c r="J12" s="3">
        <v>241</v>
      </c>
      <c r="K12" s="3">
        <v>29.38</v>
      </c>
      <c r="L12" s="3" t="str">
        <f t="shared" si="0"/>
        <v>سرانه خریدار بالاتر</v>
      </c>
      <c r="M12" s="3">
        <v>1.2</v>
      </c>
      <c r="N12" s="3">
        <v>44</v>
      </c>
      <c r="O12" s="3">
        <v>22.4</v>
      </c>
      <c r="P12" s="3">
        <v>0.68</v>
      </c>
      <c r="Q12" s="3">
        <v>0.95</v>
      </c>
      <c r="R12" s="4"/>
    </row>
    <row r="13" spans="1:18" ht="19.5" x14ac:dyDescent="0.5">
      <c r="A13" s="2" t="s">
        <v>15</v>
      </c>
      <c r="B13" s="3" t="s">
        <v>103</v>
      </c>
      <c r="C13" s="3">
        <v>0.61699999999999999</v>
      </c>
      <c r="D13" s="3">
        <v>9</v>
      </c>
      <c r="E13" s="3">
        <v>0.13100000000000001</v>
      </c>
      <c r="F13" s="3">
        <v>82</v>
      </c>
      <c r="G13" s="3">
        <v>14543</v>
      </c>
      <c r="H13" s="3">
        <v>23.233000000000001</v>
      </c>
      <c r="I13" s="3">
        <v>0.17599999999999999</v>
      </c>
      <c r="J13" s="3">
        <v>105</v>
      </c>
      <c r="K13" s="3">
        <v>24.376999999999999</v>
      </c>
      <c r="L13" s="3" t="str">
        <f t="shared" si="0"/>
        <v>سرانه فروشنده بالاتر</v>
      </c>
      <c r="M13" s="3">
        <v>1</v>
      </c>
      <c r="N13" s="3">
        <v>78.7</v>
      </c>
      <c r="O13" s="3">
        <v>71.400000000000006</v>
      </c>
      <c r="P13" s="3">
        <v>0.45</v>
      </c>
      <c r="Q13" s="3">
        <v>-0.12</v>
      </c>
      <c r="R13" s="4"/>
    </row>
    <row r="14" spans="1:18" ht="19.5" x14ac:dyDescent="0.5">
      <c r="A14" s="2" t="s">
        <v>15</v>
      </c>
      <c r="B14" s="3" t="s">
        <v>104</v>
      </c>
      <c r="C14" s="3">
        <v>17.402999999999999</v>
      </c>
      <c r="D14" s="3">
        <v>8</v>
      </c>
      <c r="E14" s="3">
        <v>12.329000000000001</v>
      </c>
      <c r="F14" s="3">
        <v>345</v>
      </c>
      <c r="G14" s="3">
        <v>461</v>
      </c>
      <c r="H14" s="3">
        <v>16.474</v>
      </c>
      <c r="I14" s="3">
        <v>16.896999999999998</v>
      </c>
      <c r="J14" s="3">
        <v>380</v>
      </c>
      <c r="K14" s="3">
        <v>20.498999999999999</v>
      </c>
      <c r="L14" s="3" t="str">
        <f t="shared" si="0"/>
        <v>سرانه فروشنده بالاتر</v>
      </c>
      <c r="M14" s="3">
        <v>1.2</v>
      </c>
      <c r="N14" s="3">
        <v>29.1</v>
      </c>
      <c r="O14" s="3">
        <v>2.9</v>
      </c>
      <c r="P14" s="3">
        <v>-1.41</v>
      </c>
      <c r="Q14" s="3">
        <v>-2.99</v>
      </c>
      <c r="R14" s="4"/>
    </row>
    <row r="15" spans="1:18" ht="19.5" x14ac:dyDescent="0.5">
      <c r="A15" s="2" t="s">
        <v>15</v>
      </c>
      <c r="B15" s="3" t="s">
        <v>105</v>
      </c>
      <c r="C15" s="3">
        <v>2.7530000000000001</v>
      </c>
      <c r="D15" s="3">
        <v>5.9</v>
      </c>
      <c r="E15" s="3">
        <v>2.66</v>
      </c>
      <c r="F15" s="3">
        <v>265</v>
      </c>
      <c r="G15" s="3">
        <v>2141</v>
      </c>
      <c r="H15" s="3">
        <v>21.491</v>
      </c>
      <c r="I15" s="3">
        <v>2.6389999999999998</v>
      </c>
      <c r="J15" s="3">
        <v>435</v>
      </c>
      <c r="K15" s="3">
        <v>12.989000000000001</v>
      </c>
      <c r="L15" s="3" t="str">
        <f t="shared" si="0"/>
        <v>سرانه خریدار بالاتر</v>
      </c>
      <c r="M15" s="3">
        <v>1.7</v>
      </c>
      <c r="N15" s="3">
        <v>3.3</v>
      </c>
      <c r="O15" s="3">
        <v>4.0999999999999996</v>
      </c>
      <c r="P15" s="3">
        <v>-0.28000000000000003</v>
      </c>
      <c r="Q15" s="3">
        <v>-2.2799999999999998</v>
      </c>
      <c r="R15" s="4"/>
    </row>
    <row r="16" spans="1:18" ht="19.5" x14ac:dyDescent="0.5">
      <c r="A16" s="2" t="s">
        <v>15</v>
      </c>
      <c r="B16" s="3" t="s">
        <v>106</v>
      </c>
      <c r="C16" s="3">
        <v>7.0339999999999998</v>
      </c>
      <c r="D16" s="3">
        <v>4.3</v>
      </c>
      <c r="E16" s="3">
        <v>5.6840000000000002</v>
      </c>
      <c r="F16" s="3">
        <v>321</v>
      </c>
      <c r="G16" s="3">
        <v>616</v>
      </c>
      <c r="H16" s="3">
        <v>10.907999999999999</v>
      </c>
      <c r="I16" s="3">
        <v>7.0339999999999998</v>
      </c>
      <c r="J16" s="3">
        <v>223</v>
      </c>
      <c r="K16" s="3">
        <v>19.43</v>
      </c>
      <c r="L16" s="3" t="str">
        <f t="shared" si="0"/>
        <v>سرانه فروشنده بالاتر</v>
      </c>
      <c r="M16" s="3">
        <v>1.8</v>
      </c>
      <c r="N16" s="3">
        <v>19.100000000000001</v>
      </c>
      <c r="O16" s="3">
        <v>0</v>
      </c>
      <c r="P16" s="3">
        <v>-2.85</v>
      </c>
      <c r="Q16" s="3">
        <v>-3</v>
      </c>
      <c r="R16" s="4"/>
    </row>
    <row r="17" spans="1:18" ht="19.5" x14ac:dyDescent="0.5">
      <c r="A17" s="2" t="s">
        <v>15</v>
      </c>
      <c r="B17" s="3" t="s">
        <v>107</v>
      </c>
      <c r="C17" s="3">
        <v>0.59299999999999997</v>
      </c>
      <c r="D17" s="3">
        <v>4.2</v>
      </c>
      <c r="E17" s="3">
        <v>7.1999999999999995E-2</v>
      </c>
      <c r="F17" s="3">
        <v>92</v>
      </c>
      <c r="G17" s="3">
        <v>7040</v>
      </c>
      <c r="H17" s="3">
        <v>5.51</v>
      </c>
      <c r="I17" s="3">
        <v>0.28299999999999997</v>
      </c>
      <c r="J17" s="3">
        <v>165</v>
      </c>
      <c r="K17" s="3">
        <v>12.074999999999999</v>
      </c>
      <c r="L17" s="3" t="str">
        <f t="shared" si="0"/>
        <v>سرانه فروشنده بالاتر</v>
      </c>
      <c r="M17" s="3">
        <v>2.2000000000000002</v>
      </c>
      <c r="N17" s="3">
        <v>87.8</v>
      </c>
      <c r="O17" s="3">
        <v>52.3</v>
      </c>
      <c r="P17" s="3">
        <v>-1.1100000000000001</v>
      </c>
      <c r="Q17" s="3">
        <v>-1.59</v>
      </c>
      <c r="R17" s="4"/>
    </row>
    <row r="18" spans="1:18" ht="19.5" x14ac:dyDescent="0.5">
      <c r="A18" s="2" t="s">
        <v>15</v>
      </c>
      <c r="B18" s="3" t="s">
        <v>108</v>
      </c>
      <c r="C18" s="3">
        <v>1.8580000000000001</v>
      </c>
      <c r="D18" s="3">
        <v>3.3</v>
      </c>
      <c r="E18" s="3">
        <v>0.28000000000000003</v>
      </c>
      <c r="F18" s="3">
        <v>54</v>
      </c>
      <c r="G18" s="3">
        <v>1811</v>
      </c>
      <c r="H18" s="3">
        <v>9.39</v>
      </c>
      <c r="I18" s="3">
        <v>1.6060000000000001</v>
      </c>
      <c r="J18" s="3">
        <v>211</v>
      </c>
      <c r="K18" s="3">
        <v>13.784000000000001</v>
      </c>
      <c r="L18" s="3" t="str">
        <f t="shared" si="0"/>
        <v>سرانه فروشنده بالاتر</v>
      </c>
      <c r="M18" s="3">
        <v>1.5</v>
      </c>
      <c r="N18" s="3">
        <v>84.9</v>
      </c>
      <c r="O18" s="3">
        <v>13.5</v>
      </c>
      <c r="P18" s="3">
        <v>-0.28000000000000003</v>
      </c>
      <c r="Q18" s="3">
        <v>-1.43</v>
      </c>
      <c r="R18" s="4"/>
    </row>
    <row r="19" spans="1:18" ht="19.5" x14ac:dyDescent="0.5">
      <c r="A19" s="2" t="s">
        <v>15</v>
      </c>
      <c r="B19" s="3" t="s">
        <v>109</v>
      </c>
      <c r="C19" s="3">
        <v>4.8529999999999998</v>
      </c>
      <c r="D19" s="3">
        <v>2.9</v>
      </c>
      <c r="E19" s="3">
        <v>2.5840000000000001</v>
      </c>
      <c r="F19" s="3">
        <v>183</v>
      </c>
      <c r="G19" s="3">
        <v>618</v>
      </c>
      <c r="H19" s="3">
        <v>8.7260000000000009</v>
      </c>
      <c r="I19" s="3">
        <v>4.2080000000000002</v>
      </c>
      <c r="J19" s="3">
        <v>193</v>
      </c>
      <c r="K19" s="3">
        <v>13.474</v>
      </c>
      <c r="L19" s="3" t="str">
        <f t="shared" si="0"/>
        <v>سرانه فروشنده بالاتر</v>
      </c>
      <c r="M19" s="3">
        <v>1.5</v>
      </c>
      <c r="N19" s="3">
        <v>46.7</v>
      </c>
      <c r="O19" s="3">
        <v>13.2</v>
      </c>
      <c r="P19" s="3">
        <v>-0.8</v>
      </c>
      <c r="Q19" s="3">
        <v>-3.53</v>
      </c>
      <c r="R19" s="4"/>
    </row>
    <row r="20" spans="1:18" ht="19.5" x14ac:dyDescent="0.5">
      <c r="A20" s="2" t="s">
        <v>15</v>
      </c>
      <c r="B20" s="3" t="s">
        <v>110</v>
      </c>
      <c r="C20" s="3">
        <v>0.29699999999999999</v>
      </c>
      <c r="D20" s="3">
        <v>2.8</v>
      </c>
      <c r="E20" s="3">
        <v>0.13800000000000001</v>
      </c>
      <c r="F20" s="3">
        <v>115</v>
      </c>
      <c r="G20" s="3">
        <v>9445</v>
      </c>
      <c r="H20" s="3">
        <v>11.334</v>
      </c>
      <c r="I20" s="3">
        <v>0.13300000000000001</v>
      </c>
      <c r="J20" s="3">
        <v>136</v>
      </c>
      <c r="K20" s="3">
        <v>9.2370000000000001</v>
      </c>
      <c r="L20" s="3" t="str">
        <f t="shared" si="0"/>
        <v>سرانه خریدار بالاتر</v>
      </c>
      <c r="M20" s="3">
        <v>1.2</v>
      </c>
      <c r="N20" s="3">
        <v>53.5</v>
      </c>
      <c r="O20" s="3">
        <v>55</v>
      </c>
      <c r="P20" s="3">
        <v>0.1</v>
      </c>
      <c r="Q20" s="3">
        <v>-0.76</v>
      </c>
      <c r="R20" s="4"/>
    </row>
    <row r="21" spans="1:18" ht="19.5" x14ac:dyDescent="0.5">
      <c r="A21" s="2" t="s">
        <v>15</v>
      </c>
      <c r="B21" s="3" t="s">
        <v>111</v>
      </c>
      <c r="C21" s="3">
        <v>2.964</v>
      </c>
      <c r="D21" s="3">
        <v>2.7</v>
      </c>
      <c r="E21" s="3">
        <v>2.964</v>
      </c>
      <c r="F21" s="3">
        <v>106</v>
      </c>
      <c r="G21" s="3">
        <v>910</v>
      </c>
      <c r="H21" s="3">
        <v>25.446000000000002</v>
      </c>
      <c r="I21" s="3">
        <v>2.964</v>
      </c>
      <c r="J21" s="3">
        <v>160</v>
      </c>
      <c r="K21" s="3">
        <v>16.858000000000001</v>
      </c>
      <c r="L21" s="3" t="str">
        <f t="shared" si="0"/>
        <v>سرانه خریدار بالاتر</v>
      </c>
      <c r="M21" s="3">
        <v>1.5</v>
      </c>
      <c r="N21" s="3">
        <v>0</v>
      </c>
      <c r="O21" s="3">
        <v>0</v>
      </c>
      <c r="P21" s="3">
        <v>-2.5299999999999998</v>
      </c>
      <c r="Q21" s="3">
        <v>-3</v>
      </c>
      <c r="R21" s="4"/>
    </row>
    <row r="22" spans="1:18" ht="19.5" x14ac:dyDescent="0.5">
      <c r="A22" s="2" t="s">
        <v>15</v>
      </c>
      <c r="B22" s="3" t="s">
        <v>112</v>
      </c>
      <c r="C22" s="3">
        <v>8.7999999999999995E-2</v>
      </c>
      <c r="D22" s="3">
        <v>2.6</v>
      </c>
      <c r="E22" s="3">
        <v>5.1999999999999998E-2</v>
      </c>
      <c r="F22" s="3">
        <v>132</v>
      </c>
      <c r="G22" s="3">
        <v>30133</v>
      </c>
      <c r="H22" s="3">
        <v>11.871</v>
      </c>
      <c r="I22" s="3">
        <v>5.8000000000000003E-2</v>
      </c>
      <c r="J22" s="3">
        <v>132</v>
      </c>
      <c r="K22" s="3">
        <v>13.24</v>
      </c>
      <c r="L22" s="3" t="str">
        <f t="shared" si="0"/>
        <v>سرانه فروشنده بالاتر</v>
      </c>
      <c r="M22" s="3">
        <v>1.1000000000000001</v>
      </c>
      <c r="N22" s="3">
        <v>40.5</v>
      </c>
      <c r="O22" s="3">
        <v>34</v>
      </c>
      <c r="P22" s="3">
        <v>-0.2</v>
      </c>
      <c r="Q22" s="3">
        <v>-1.32</v>
      </c>
      <c r="R22" s="4"/>
    </row>
    <row r="23" spans="1:18" ht="19.5" x14ac:dyDescent="0.5">
      <c r="A23" s="2" t="s">
        <v>15</v>
      </c>
      <c r="B23" s="3" t="s">
        <v>113</v>
      </c>
      <c r="C23" s="3">
        <v>0.64300000000000002</v>
      </c>
      <c r="D23" s="3">
        <v>2</v>
      </c>
      <c r="E23" s="3">
        <v>0.378</v>
      </c>
      <c r="F23" s="3">
        <v>110</v>
      </c>
      <c r="G23" s="3">
        <v>3196</v>
      </c>
      <c r="H23" s="3">
        <v>10.983000000000001</v>
      </c>
      <c r="I23" s="3">
        <v>0.41</v>
      </c>
      <c r="J23" s="3">
        <v>82</v>
      </c>
      <c r="K23" s="3">
        <v>15.98</v>
      </c>
      <c r="L23" s="3" t="str">
        <f t="shared" si="0"/>
        <v>سرانه فروشنده بالاتر</v>
      </c>
      <c r="M23" s="3">
        <v>1.5</v>
      </c>
      <c r="N23" s="3">
        <v>41.2</v>
      </c>
      <c r="O23" s="3">
        <v>36.299999999999997</v>
      </c>
      <c r="P23" s="3">
        <v>-1.1399999999999999</v>
      </c>
      <c r="Q23" s="3">
        <v>-3.22</v>
      </c>
      <c r="R23" s="4"/>
    </row>
    <row r="24" spans="1:18" ht="19.5" x14ac:dyDescent="0.5">
      <c r="A24" s="2" t="s">
        <v>15</v>
      </c>
      <c r="B24" s="3" t="s">
        <v>114</v>
      </c>
      <c r="C24" s="3">
        <v>0.76</v>
      </c>
      <c r="D24" s="3">
        <v>1.9</v>
      </c>
      <c r="E24" s="3">
        <v>0.36299999999999999</v>
      </c>
      <c r="F24" s="3">
        <v>105</v>
      </c>
      <c r="G24" s="3">
        <v>2531</v>
      </c>
      <c r="H24" s="3">
        <v>8.75</v>
      </c>
      <c r="I24" s="3">
        <v>0.52</v>
      </c>
      <c r="J24" s="3">
        <v>123</v>
      </c>
      <c r="K24" s="3">
        <v>10.7</v>
      </c>
      <c r="L24" s="3" t="str">
        <f t="shared" si="0"/>
        <v>سرانه فروشنده بالاتر</v>
      </c>
      <c r="M24" s="3">
        <v>1.2</v>
      </c>
      <c r="N24" s="3">
        <v>52.2</v>
      </c>
      <c r="O24" s="3">
        <v>31.5</v>
      </c>
      <c r="P24" s="3">
        <v>-0.24</v>
      </c>
      <c r="Q24" s="3">
        <v>-1.85</v>
      </c>
      <c r="R24" s="4"/>
    </row>
    <row r="25" spans="1:18" ht="19.5" x14ac:dyDescent="0.5">
      <c r="A25" s="2" t="s">
        <v>15</v>
      </c>
      <c r="B25" s="3" t="s">
        <v>115</v>
      </c>
      <c r="C25" s="3">
        <v>0.76500000000000001</v>
      </c>
      <c r="D25" s="3">
        <v>1.8</v>
      </c>
      <c r="E25" s="3">
        <v>0.30599999999999999</v>
      </c>
      <c r="F25" s="3">
        <v>124</v>
      </c>
      <c r="G25" s="3">
        <v>2327</v>
      </c>
      <c r="H25" s="3">
        <v>5.742</v>
      </c>
      <c r="I25" s="3">
        <v>0.71599999999999997</v>
      </c>
      <c r="J25" s="3">
        <v>145</v>
      </c>
      <c r="K25" s="3">
        <v>11.491</v>
      </c>
      <c r="L25" s="3" t="str">
        <f t="shared" si="0"/>
        <v>سرانه فروشنده بالاتر</v>
      </c>
      <c r="M25" s="3">
        <v>2</v>
      </c>
      <c r="N25" s="3">
        <v>59.9</v>
      </c>
      <c r="O25" s="3">
        <v>6.3</v>
      </c>
      <c r="P25" s="3">
        <v>-4.32</v>
      </c>
      <c r="Q25" s="3">
        <v>-4.9800000000000004</v>
      </c>
      <c r="R25" s="4"/>
    </row>
    <row r="26" spans="1:18" ht="19.5" x14ac:dyDescent="0.5">
      <c r="A26" s="2" t="s">
        <v>15</v>
      </c>
      <c r="B26" s="3" t="s">
        <v>116</v>
      </c>
      <c r="C26" s="3">
        <v>0.19500000000000001</v>
      </c>
      <c r="D26" s="3">
        <v>1.2</v>
      </c>
      <c r="E26" s="3">
        <v>0.108</v>
      </c>
      <c r="F26" s="3">
        <v>73</v>
      </c>
      <c r="G26" s="3">
        <v>6319</v>
      </c>
      <c r="H26" s="3">
        <v>9.3490000000000002</v>
      </c>
      <c r="I26" s="3">
        <v>0.19500000000000001</v>
      </c>
      <c r="J26" s="3">
        <v>82</v>
      </c>
      <c r="K26" s="3">
        <v>15.026999999999999</v>
      </c>
      <c r="L26" s="3" t="str">
        <f t="shared" si="0"/>
        <v>سرانه فروشنده بالاتر</v>
      </c>
      <c r="M26" s="3">
        <v>1.6</v>
      </c>
      <c r="N26" s="3">
        <v>44.3</v>
      </c>
      <c r="O26" s="3">
        <v>0</v>
      </c>
      <c r="P26" s="3">
        <v>-2.4300000000000002</v>
      </c>
      <c r="Q26" s="3">
        <v>-3.5</v>
      </c>
      <c r="R26" s="4"/>
    </row>
    <row r="27" spans="1:18" ht="19.5" x14ac:dyDescent="0.5">
      <c r="A27" s="2" t="s">
        <v>15</v>
      </c>
      <c r="B27" s="3" t="s">
        <v>117</v>
      </c>
      <c r="C27" s="3">
        <v>0.53600000000000003</v>
      </c>
      <c r="D27" s="3">
        <v>1.2</v>
      </c>
      <c r="E27" s="3">
        <v>0.32600000000000001</v>
      </c>
      <c r="F27" s="3">
        <v>78</v>
      </c>
      <c r="G27" s="3">
        <v>2228</v>
      </c>
      <c r="H27" s="3">
        <v>9.3119999999999994</v>
      </c>
      <c r="I27" s="3">
        <v>0.53600000000000003</v>
      </c>
      <c r="J27" s="3">
        <v>69</v>
      </c>
      <c r="K27" s="3">
        <v>17.306999999999999</v>
      </c>
      <c r="L27" s="3" t="str">
        <f t="shared" si="0"/>
        <v>سرانه فروشنده بالاتر</v>
      </c>
      <c r="M27" s="3">
        <v>1.9</v>
      </c>
      <c r="N27" s="3">
        <v>39.1</v>
      </c>
      <c r="O27" s="3">
        <v>0</v>
      </c>
      <c r="P27" s="3">
        <v>-3.97</v>
      </c>
      <c r="Q27" s="3">
        <v>-5</v>
      </c>
      <c r="R27" s="4"/>
    </row>
    <row r="28" spans="1:18" ht="19.5" x14ac:dyDescent="0.5">
      <c r="A28" s="2" t="s">
        <v>15</v>
      </c>
      <c r="B28" s="3" t="s">
        <v>118</v>
      </c>
      <c r="C28" s="3">
        <v>0.92400000000000004</v>
      </c>
      <c r="D28" s="3">
        <v>1.1000000000000001</v>
      </c>
      <c r="E28" s="3">
        <v>0.73399999999999999</v>
      </c>
      <c r="F28" s="3">
        <v>109</v>
      </c>
      <c r="G28" s="3">
        <v>1203</v>
      </c>
      <c r="H28" s="3">
        <v>8.1010000000000009</v>
      </c>
      <c r="I28" s="3">
        <v>0.91400000000000003</v>
      </c>
      <c r="J28" s="3">
        <v>151</v>
      </c>
      <c r="K28" s="3">
        <v>7.282</v>
      </c>
      <c r="L28" s="3" t="str">
        <f t="shared" si="0"/>
        <v>سرانه خریدار بالاتر</v>
      </c>
      <c r="M28" s="3">
        <v>1.1000000000000001</v>
      </c>
      <c r="N28" s="3">
        <v>20.5</v>
      </c>
      <c r="O28" s="3">
        <v>1</v>
      </c>
      <c r="P28" s="3">
        <v>-2.83</v>
      </c>
      <c r="Q28" s="3">
        <v>-4.93</v>
      </c>
      <c r="R28" s="4"/>
    </row>
    <row r="29" spans="1:18" ht="19.5" x14ac:dyDescent="0.5">
      <c r="A29" s="2" t="s">
        <v>15</v>
      </c>
      <c r="B29" s="3" t="s">
        <v>119</v>
      </c>
      <c r="C29" s="3">
        <v>0.26</v>
      </c>
      <c r="D29" s="3">
        <v>1.1000000000000001</v>
      </c>
      <c r="E29" s="3">
        <v>0.189</v>
      </c>
      <c r="F29" s="3">
        <v>83</v>
      </c>
      <c r="G29" s="3">
        <v>4248</v>
      </c>
      <c r="H29" s="3">
        <v>9.673</v>
      </c>
      <c r="I29" s="3">
        <v>0.156</v>
      </c>
      <c r="J29" s="3">
        <v>78</v>
      </c>
      <c r="K29" s="3">
        <v>8.4960000000000004</v>
      </c>
      <c r="L29" s="3" t="str">
        <f t="shared" si="0"/>
        <v>سرانه خریدار بالاتر</v>
      </c>
      <c r="M29" s="3">
        <v>1.1000000000000001</v>
      </c>
      <c r="N29" s="3">
        <v>27.2</v>
      </c>
      <c r="O29" s="3">
        <v>40</v>
      </c>
      <c r="P29" s="3">
        <v>-0.09</v>
      </c>
      <c r="Q29" s="3">
        <v>-1.48</v>
      </c>
      <c r="R29" s="4"/>
    </row>
    <row r="30" spans="1:18" ht="19.5" x14ac:dyDescent="0.5">
      <c r="A30" s="2" t="s">
        <v>15</v>
      </c>
      <c r="B30" s="3" t="s">
        <v>120</v>
      </c>
      <c r="C30" s="3">
        <v>8.1000000000000003E-2</v>
      </c>
      <c r="D30" s="3">
        <v>1</v>
      </c>
      <c r="E30" s="3">
        <v>5.6000000000000001E-2</v>
      </c>
      <c r="F30" s="3">
        <v>46</v>
      </c>
      <c r="G30" s="3">
        <v>12161</v>
      </c>
      <c r="H30" s="3">
        <v>14.805</v>
      </c>
      <c r="I30" s="3">
        <v>7.8E-2</v>
      </c>
      <c r="J30" s="3">
        <v>40</v>
      </c>
      <c r="K30" s="3">
        <v>23.713999999999999</v>
      </c>
      <c r="L30" s="3" t="str">
        <f t="shared" si="0"/>
        <v>سرانه فروشنده بالاتر</v>
      </c>
      <c r="M30" s="3">
        <v>1.6</v>
      </c>
      <c r="N30" s="3">
        <v>31</v>
      </c>
      <c r="O30" s="3">
        <v>4</v>
      </c>
      <c r="P30" s="3">
        <v>-0.64</v>
      </c>
      <c r="Q30" s="3">
        <v>0.33</v>
      </c>
      <c r="R30" s="4"/>
    </row>
    <row r="31" spans="1:18" ht="19.5" x14ac:dyDescent="0.5">
      <c r="A31" s="2" t="s">
        <v>15</v>
      </c>
      <c r="B31" s="3" t="s">
        <v>121</v>
      </c>
      <c r="C31" s="3">
        <v>0.26200000000000001</v>
      </c>
      <c r="D31" s="3">
        <v>0.9</v>
      </c>
      <c r="E31" s="3">
        <v>7.0000000000000007E-2</v>
      </c>
      <c r="F31" s="3">
        <v>56</v>
      </c>
      <c r="G31" s="3">
        <v>3468</v>
      </c>
      <c r="H31" s="3">
        <v>4.335</v>
      </c>
      <c r="I31" s="3">
        <v>0.25900000000000001</v>
      </c>
      <c r="J31" s="3">
        <v>103</v>
      </c>
      <c r="K31" s="3">
        <v>8.7210000000000001</v>
      </c>
      <c r="L31" s="3" t="str">
        <f t="shared" si="0"/>
        <v>سرانه فروشنده بالاتر</v>
      </c>
      <c r="M31" s="3">
        <v>2</v>
      </c>
      <c r="N31" s="3">
        <v>73.2</v>
      </c>
      <c r="O31" s="3">
        <v>1</v>
      </c>
      <c r="P31" s="3">
        <v>-0.09</v>
      </c>
      <c r="Q31" s="3">
        <v>-1.99</v>
      </c>
      <c r="R31" s="4"/>
    </row>
    <row r="32" spans="1:18" ht="19.5" x14ac:dyDescent="0.5">
      <c r="A32" s="2" t="s">
        <v>15</v>
      </c>
      <c r="B32" s="3" t="s">
        <v>122</v>
      </c>
      <c r="C32" s="3">
        <v>2.0579999999999998</v>
      </c>
      <c r="D32" s="3">
        <v>0.8</v>
      </c>
      <c r="E32" s="3">
        <v>0.25800000000000001</v>
      </c>
      <c r="F32" s="3">
        <v>13</v>
      </c>
      <c r="G32" s="3">
        <v>368</v>
      </c>
      <c r="H32" s="3">
        <v>7.3029999999999999</v>
      </c>
      <c r="I32" s="3">
        <v>2.0579999999999998</v>
      </c>
      <c r="J32" s="3">
        <v>11</v>
      </c>
      <c r="K32" s="3">
        <v>68.849000000000004</v>
      </c>
      <c r="L32" s="3" t="str">
        <f t="shared" si="0"/>
        <v>سرانه فروشنده بالاتر</v>
      </c>
      <c r="M32" s="3">
        <v>9.4</v>
      </c>
      <c r="N32" s="3">
        <v>87.4</v>
      </c>
      <c r="O32" s="3">
        <v>0</v>
      </c>
      <c r="P32" s="3">
        <v>-2.46</v>
      </c>
      <c r="Q32" s="3">
        <v>-2.99</v>
      </c>
      <c r="R32" s="4"/>
    </row>
    <row r="33" spans="1:18" ht="19.5" x14ac:dyDescent="0.5">
      <c r="A33" s="2" t="s">
        <v>15</v>
      </c>
      <c r="B33" s="3" t="s">
        <v>123</v>
      </c>
      <c r="C33" s="3">
        <v>5.1999999999999998E-2</v>
      </c>
      <c r="D33" s="3">
        <v>0.7</v>
      </c>
      <c r="E33" s="3">
        <v>8.9999999999999993E-3</v>
      </c>
      <c r="F33" s="3">
        <v>31</v>
      </c>
      <c r="G33" s="3">
        <v>14697</v>
      </c>
      <c r="H33" s="3">
        <v>4.2670000000000003</v>
      </c>
      <c r="I33" s="3">
        <v>1.7999999999999999E-2</v>
      </c>
      <c r="J33" s="3">
        <v>41</v>
      </c>
      <c r="K33" s="3">
        <v>6.452</v>
      </c>
      <c r="L33" s="3" t="str">
        <f t="shared" si="0"/>
        <v>سرانه فروشنده بالاتر</v>
      </c>
      <c r="M33" s="3">
        <v>1.5</v>
      </c>
      <c r="N33" s="3">
        <v>81.7</v>
      </c>
      <c r="O33" s="3">
        <v>65.400000000000006</v>
      </c>
      <c r="P33" s="3">
        <v>-0.19</v>
      </c>
      <c r="Q33" s="3">
        <v>-2.34</v>
      </c>
      <c r="R33" s="4"/>
    </row>
    <row r="34" spans="1:18" ht="19.5" x14ac:dyDescent="0.5">
      <c r="A34" s="2" t="s">
        <v>15</v>
      </c>
      <c r="B34" s="3" t="s">
        <v>124</v>
      </c>
      <c r="C34" s="3">
        <v>0.09</v>
      </c>
      <c r="D34" s="3">
        <v>0.7</v>
      </c>
      <c r="E34" s="3">
        <v>0.04</v>
      </c>
      <c r="F34" s="3">
        <v>22</v>
      </c>
      <c r="G34" s="3">
        <v>8256</v>
      </c>
      <c r="H34" s="3">
        <v>15.010999999999999</v>
      </c>
      <c r="I34" s="3">
        <v>7.8E-2</v>
      </c>
      <c r="J34" s="3">
        <v>24</v>
      </c>
      <c r="K34" s="3">
        <v>26.832000000000001</v>
      </c>
      <c r="L34" s="3" t="str">
        <f t="shared" si="0"/>
        <v>سرانه فروشنده بالاتر</v>
      </c>
      <c r="M34" s="3">
        <v>1.8</v>
      </c>
      <c r="N34" s="3">
        <v>55.7</v>
      </c>
      <c r="O34" s="3">
        <v>13.4</v>
      </c>
      <c r="P34" s="3">
        <v>-0.04</v>
      </c>
      <c r="Q34" s="3">
        <v>-1.92</v>
      </c>
      <c r="R34" s="4"/>
    </row>
    <row r="35" spans="1:18" ht="19.5" x14ac:dyDescent="0.5">
      <c r="A35" s="2" t="s">
        <v>15</v>
      </c>
      <c r="B35" s="3" t="s">
        <v>125</v>
      </c>
      <c r="C35" s="3">
        <v>7.3999999999999996E-2</v>
      </c>
      <c r="D35" s="3">
        <v>0.5</v>
      </c>
      <c r="E35" s="3">
        <v>4.2000000000000003E-2</v>
      </c>
      <c r="F35" s="3">
        <v>49</v>
      </c>
      <c r="G35" s="3">
        <v>6802</v>
      </c>
      <c r="H35" s="3">
        <v>5.83</v>
      </c>
      <c r="I35" s="3">
        <v>5.8999999999999997E-2</v>
      </c>
      <c r="J35" s="3">
        <v>33</v>
      </c>
      <c r="K35" s="3">
        <v>12.161</v>
      </c>
      <c r="L35" s="3" t="str">
        <f t="shared" si="0"/>
        <v>سرانه فروشنده بالاتر</v>
      </c>
      <c r="M35" s="3">
        <v>2.1</v>
      </c>
      <c r="N35" s="3">
        <v>42.8</v>
      </c>
      <c r="O35" s="3">
        <v>20.2</v>
      </c>
      <c r="P35" s="3">
        <v>-0.03</v>
      </c>
      <c r="Q35" s="3">
        <v>-3</v>
      </c>
      <c r="R35" s="4"/>
    </row>
    <row r="36" spans="1:18" ht="19.5" x14ac:dyDescent="0.5">
      <c r="A36" s="2" t="s">
        <v>15</v>
      </c>
      <c r="B36" s="3" t="s">
        <v>126</v>
      </c>
      <c r="C36" s="3">
        <v>6.7000000000000004E-2</v>
      </c>
      <c r="D36" s="3">
        <v>0.3</v>
      </c>
      <c r="E36" s="3">
        <v>1.7000000000000001E-2</v>
      </c>
      <c r="F36" s="3">
        <v>28</v>
      </c>
      <c r="G36" s="3">
        <v>5055</v>
      </c>
      <c r="H36" s="3">
        <v>3.069</v>
      </c>
      <c r="I36" s="3">
        <v>5.6000000000000001E-2</v>
      </c>
      <c r="J36" s="3">
        <v>55</v>
      </c>
      <c r="K36" s="3">
        <v>5.1470000000000002</v>
      </c>
      <c r="L36" s="3" t="str">
        <f t="shared" si="0"/>
        <v>سرانه فروشنده بالاتر</v>
      </c>
      <c r="M36" s="3">
        <v>1.7</v>
      </c>
      <c r="N36" s="3">
        <v>74.3</v>
      </c>
      <c r="O36" s="3">
        <v>15.9</v>
      </c>
      <c r="P36" s="3">
        <v>-0.02</v>
      </c>
      <c r="Q36" s="3">
        <v>0</v>
      </c>
      <c r="R36" s="4"/>
    </row>
    <row r="37" spans="1:18" ht="19.5" x14ac:dyDescent="0.5">
      <c r="A37" s="2" t="s">
        <v>15</v>
      </c>
      <c r="B37" s="3" t="s">
        <v>127</v>
      </c>
      <c r="C37" s="3">
        <v>0.03</v>
      </c>
      <c r="D37" s="3">
        <v>0.3</v>
      </c>
      <c r="E37" s="3">
        <v>0.03</v>
      </c>
      <c r="F37" s="3">
        <v>12</v>
      </c>
      <c r="G37" s="3">
        <v>10035</v>
      </c>
      <c r="H37" s="3">
        <v>25.088000000000001</v>
      </c>
      <c r="I37" s="3">
        <v>0.03</v>
      </c>
      <c r="J37" s="3">
        <v>4</v>
      </c>
      <c r="K37" s="3">
        <v>75.263000000000005</v>
      </c>
      <c r="L37" s="3" t="str">
        <f t="shared" si="0"/>
        <v>سرانه فروشنده بالاتر</v>
      </c>
      <c r="M37" s="3">
        <v>3</v>
      </c>
      <c r="N37" s="3">
        <v>0</v>
      </c>
      <c r="O37" s="3">
        <v>0</v>
      </c>
      <c r="P37" s="3">
        <v>-0.59</v>
      </c>
      <c r="Q37" s="3">
        <v>-2</v>
      </c>
      <c r="R37" s="4"/>
    </row>
    <row r="38" spans="1:18" ht="19.5" x14ac:dyDescent="0.5">
      <c r="A38" s="2" t="s">
        <v>15</v>
      </c>
      <c r="B38" s="3" t="s">
        <v>128</v>
      </c>
      <c r="C38" s="3">
        <v>0.22</v>
      </c>
      <c r="D38" s="3">
        <v>0.3</v>
      </c>
      <c r="E38" s="3">
        <v>0.22</v>
      </c>
      <c r="F38" s="3">
        <v>57</v>
      </c>
      <c r="G38" s="3">
        <v>1327</v>
      </c>
      <c r="H38" s="3">
        <v>5.1219999999999999</v>
      </c>
      <c r="I38" s="3">
        <v>0.22</v>
      </c>
      <c r="J38" s="3">
        <v>12</v>
      </c>
      <c r="K38" s="3">
        <v>24.327999999999999</v>
      </c>
      <c r="L38" s="3" t="str">
        <f t="shared" si="0"/>
        <v>سرانه فروشنده بالاتر</v>
      </c>
      <c r="M38" s="3">
        <v>4.7</v>
      </c>
      <c r="N38" s="3">
        <v>0</v>
      </c>
      <c r="O38" s="3">
        <v>0</v>
      </c>
      <c r="P38" s="3">
        <v>-1.56</v>
      </c>
      <c r="Q38" s="3">
        <v>-4.97</v>
      </c>
      <c r="R38" s="4"/>
    </row>
    <row r="39" spans="1:18" ht="19.5" x14ac:dyDescent="0.5">
      <c r="A39" s="2" t="s">
        <v>15</v>
      </c>
      <c r="B39" s="3" t="s">
        <v>129</v>
      </c>
      <c r="C39" s="3">
        <v>2.1999999999999999E-2</v>
      </c>
      <c r="D39" s="3">
        <v>0.1</v>
      </c>
      <c r="E39" s="3">
        <v>2.1999999999999999E-2</v>
      </c>
      <c r="F39" s="3">
        <v>1</v>
      </c>
      <c r="G39" s="3">
        <v>3205</v>
      </c>
      <c r="H39" s="3">
        <v>70.510000000000005</v>
      </c>
      <c r="I39" s="3">
        <v>2.1999999999999999E-2</v>
      </c>
      <c r="J39" s="3">
        <v>605</v>
      </c>
      <c r="K39" s="3">
        <v>0.11700000000000001</v>
      </c>
      <c r="L39" s="3" t="str">
        <f t="shared" si="0"/>
        <v>سرانه خریدار بالاتر</v>
      </c>
      <c r="M39" s="3">
        <v>602.6</v>
      </c>
      <c r="N39" s="3">
        <v>0</v>
      </c>
      <c r="O39" s="3">
        <v>0</v>
      </c>
      <c r="P39" s="3">
        <v>0.23</v>
      </c>
      <c r="Q39" s="3">
        <v>5</v>
      </c>
      <c r="R39" s="4"/>
    </row>
  </sheetData>
  <conditionalFormatting sqref="P2:Q39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39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130</v>
      </c>
      <c r="C2" s="3">
        <v>17.395</v>
      </c>
      <c r="D2" s="3">
        <v>4.5</v>
      </c>
      <c r="E2" s="3">
        <v>17.347000000000001</v>
      </c>
      <c r="F2" s="3">
        <v>716</v>
      </c>
      <c r="G2" s="3">
        <v>261</v>
      </c>
      <c r="H2" s="3">
        <v>6.3230000000000004</v>
      </c>
      <c r="I2" s="3">
        <v>17.395</v>
      </c>
      <c r="J2" s="3">
        <v>634</v>
      </c>
      <c r="K2" s="3">
        <v>7.1609999999999996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0.2</v>
      </c>
      <c r="O2" s="3">
        <v>0</v>
      </c>
      <c r="P2" s="3">
        <v>-2.93</v>
      </c>
      <c r="Q2" s="3">
        <v>-4.97</v>
      </c>
      <c r="R2" s="4"/>
    </row>
    <row r="3" spans="1:18" ht="19.5" x14ac:dyDescent="0.5">
      <c r="A3" s="2" t="s">
        <v>15</v>
      </c>
      <c r="B3" s="3" t="s">
        <v>131</v>
      </c>
      <c r="C3" s="3">
        <v>1.4610000000000001</v>
      </c>
      <c r="D3" s="3">
        <v>1.4</v>
      </c>
      <c r="E3" s="3">
        <v>0.11700000000000001</v>
      </c>
      <c r="F3" s="3">
        <v>26</v>
      </c>
      <c r="G3" s="3">
        <v>954</v>
      </c>
      <c r="H3" s="3">
        <v>4.2930000000000001</v>
      </c>
      <c r="I3" s="3">
        <v>0.78600000000000003</v>
      </c>
      <c r="J3" s="3">
        <v>82</v>
      </c>
      <c r="K3" s="3">
        <v>9.1440000000000001</v>
      </c>
      <c r="L3" s="3" t="str">
        <f t="shared" ref="L3:L9" si="0">IF((H3&gt;K3),"سرانه خریدار بالاتر","سرانه فروشنده بالاتر")</f>
        <v>سرانه فروشنده بالاتر</v>
      </c>
      <c r="M3" s="3">
        <v>2.1</v>
      </c>
      <c r="N3" s="3">
        <v>92</v>
      </c>
      <c r="O3" s="3">
        <v>46.2</v>
      </c>
      <c r="P3" s="3">
        <v>-0.42</v>
      </c>
      <c r="Q3" s="3">
        <v>-0.63</v>
      </c>
      <c r="R3" s="4"/>
    </row>
    <row r="4" spans="1:18" ht="19.5" x14ac:dyDescent="0.5">
      <c r="A4" s="2" t="s">
        <v>15</v>
      </c>
      <c r="B4" s="3" t="s">
        <v>132</v>
      </c>
      <c r="C4" s="3">
        <v>0.80200000000000005</v>
      </c>
      <c r="D4" s="3">
        <v>1.3</v>
      </c>
      <c r="E4" s="3">
        <v>2.1999999999999999E-2</v>
      </c>
      <c r="F4" s="3">
        <v>11</v>
      </c>
      <c r="G4" s="3">
        <v>1566</v>
      </c>
      <c r="H4" s="3">
        <v>3.1320000000000001</v>
      </c>
      <c r="I4" s="3">
        <v>0.80200000000000005</v>
      </c>
      <c r="J4" s="3">
        <v>24</v>
      </c>
      <c r="K4" s="3">
        <v>52.331000000000003</v>
      </c>
      <c r="L4" s="3" t="str">
        <f t="shared" si="0"/>
        <v>سرانه فروشنده بالاتر</v>
      </c>
      <c r="M4" s="3">
        <v>16.7</v>
      </c>
      <c r="N4" s="3">
        <v>97.2</v>
      </c>
      <c r="O4" s="3">
        <v>0</v>
      </c>
      <c r="P4" s="3">
        <v>-4.8600000000000003</v>
      </c>
      <c r="Q4" s="3">
        <v>-4.9800000000000004</v>
      </c>
      <c r="R4" s="4"/>
    </row>
    <row r="5" spans="1:18" ht="19.5" x14ac:dyDescent="0.5">
      <c r="A5" s="2" t="s">
        <v>15</v>
      </c>
      <c r="B5" s="3" t="s">
        <v>133</v>
      </c>
      <c r="C5" s="3">
        <v>3.1</v>
      </c>
      <c r="D5" s="3">
        <v>1</v>
      </c>
      <c r="E5" s="3">
        <v>3.1</v>
      </c>
      <c r="F5" s="3">
        <v>224</v>
      </c>
      <c r="G5" s="3">
        <v>332</v>
      </c>
      <c r="H5" s="3">
        <v>4.5949999999999998</v>
      </c>
      <c r="I5" s="3">
        <v>3.0910000000000002</v>
      </c>
      <c r="J5" s="3">
        <v>133</v>
      </c>
      <c r="K5" s="3">
        <v>7.7160000000000002</v>
      </c>
      <c r="L5" s="3" t="str">
        <f t="shared" si="0"/>
        <v>سرانه فروشنده بالاتر</v>
      </c>
      <c r="M5" s="3">
        <v>1.7</v>
      </c>
      <c r="N5" s="3">
        <v>0</v>
      </c>
      <c r="O5" s="3">
        <v>0.2</v>
      </c>
      <c r="P5" s="3">
        <v>-3.76</v>
      </c>
      <c r="Q5" s="3">
        <v>-4.9800000000000004</v>
      </c>
      <c r="R5" s="4"/>
    </row>
    <row r="6" spans="1:18" ht="19.5" x14ac:dyDescent="0.5">
      <c r="A6" s="2" t="s">
        <v>15</v>
      </c>
      <c r="B6" s="3" t="s">
        <v>134</v>
      </c>
      <c r="C6" s="3">
        <v>0.51600000000000001</v>
      </c>
      <c r="D6" s="3">
        <v>0.9</v>
      </c>
      <c r="E6" s="3">
        <v>0.32400000000000001</v>
      </c>
      <c r="F6" s="3">
        <v>63</v>
      </c>
      <c r="G6" s="3">
        <v>1745</v>
      </c>
      <c r="H6" s="3">
        <v>8.9740000000000002</v>
      </c>
      <c r="I6" s="3">
        <v>0.51600000000000001</v>
      </c>
      <c r="J6" s="3">
        <v>11</v>
      </c>
      <c r="K6" s="3">
        <v>81.855999999999995</v>
      </c>
      <c r="L6" s="3" t="str">
        <f t="shared" si="0"/>
        <v>سرانه فروشنده بالاتر</v>
      </c>
      <c r="M6" s="3">
        <v>9.1</v>
      </c>
      <c r="N6" s="3">
        <v>37.200000000000003</v>
      </c>
      <c r="O6" s="3">
        <v>0</v>
      </c>
      <c r="P6" s="3">
        <v>-1.21</v>
      </c>
      <c r="Q6" s="3">
        <v>-5</v>
      </c>
      <c r="R6" s="4"/>
    </row>
    <row r="7" spans="1:18" ht="19.5" x14ac:dyDescent="0.5">
      <c r="A7" s="2" t="s">
        <v>15</v>
      </c>
      <c r="B7" s="3" t="s">
        <v>135</v>
      </c>
      <c r="C7" s="3">
        <v>0.14699999999999999</v>
      </c>
      <c r="D7" s="3">
        <v>0.3</v>
      </c>
      <c r="E7" s="3">
        <v>0.14699999999999999</v>
      </c>
      <c r="F7" s="3">
        <v>42</v>
      </c>
      <c r="G7" s="3">
        <v>1979</v>
      </c>
      <c r="H7" s="3">
        <v>6.9260000000000002</v>
      </c>
      <c r="I7" s="3">
        <v>0.14699999999999999</v>
      </c>
      <c r="J7" s="3">
        <v>7</v>
      </c>
      <c r="K7" s="3">
        <v>41.558999999999997</v>
      </c>
      <c r="L7" s="3" t="str">
        <f t="shared" si="0"/>
        <v>سرانه فروشنده بالاتر</v>
      </c>
      <c r="M7" s="3">
        <v>6</v>
      </c>
      <c r="N7" s="3">
        <v>0</v>
      </c>
      <c r="O7" s="3">
        <v>0</v>
      </c>
      <c r="P7" s="3">
        <v>-1.98</v>
      </c>
      <c r="Q7" s="3">
        <v>-9.9600000000000009</v>
      </c>
      <c r="R7" s="4"/>
    </row>
    <row r="8" spans="1:18" ht="19.5" x14ac:dyDescent="0.5">
      <c r="A8" s="2" t="s">
        <v>15</v>
      </c>
      <c r="B8" s="3" t="s">
        <v>136</v>
      </c>
      <c r="C8" s="3">
        <v>0.32800000000000001</v>
      </c>
      <c r="D8" s="3">
        <v>0.2</v>
      </c>
      <c r="E8" s="3">
        <v>0.32800000000000001</v>
      </c>
      <c r="F8" s="3">
        <v>4</v>
      </c>
      <c r="G8" s="3">
        <v>699</v>
      </c>
      <c r="H8" s="3">
        <v>57.317999999999998</v>
      </c>
      <c r="I8" s="3">
        <v>0.32800000000000001</v>
      </c>
      <c r="J8" s="3">
        <v>4</v>
      </c>
      <c r="K8" s="3">
        <v>57.317999999999998</v>
      </c>
      <c r="L8" s="3" t="str">
        <f t="shared" si="0"/>
        <v>سرانه فروشنده بالاتر</v>
      </c>
      <c r="M8" s="3">
        <v>1</v>
      </c>
      <c r="N8" s="3">
        <v>0</v>
      </c>
      <c r="O8" s="3">
        <v>0</v>
      </c>
      <c r="P8" s="3">
        <v>-0.85</v>
      </c>
      <c r="Q8" s="3">
        <v>-4.96</v>
      </c>
      <c r="R8" s="4"/>
    </row>
    <row r="9" spans="1:18" ht="19.5" x14ac:dyDescent="0.5">
      <c r="A9" s="2" t="s">
        <v>15</v>
      </c>
      <c r="B9" s="3" t="s">
        <v>137</v>
      </c>
      <c r="C9" s="3">
        <v>2.3E-2</v>
      </c>
      <c r="D9" s="3">
        <v>0.1</v>
      </c>
      <c r="E9" s="3">
        <v>2.3E-2</v>
      </c>
      <c r="F9" s="3">
        <v>19</v>
      </c>
      <c r="G9" s="3">
        <v>2820</v>
      </c>
      <c r="H9" s="3">
        <v>3.4140000000000001</v>
      </c>
      <c r="I9" s="3">
        <v>2.3E-2</v>
      </c>
      <c r="J9" s="3">
        <v>1</v>
      </c>
      <c r="K9" s="3">
        <v>64.86</v>
      </c>
      <c r="L9" s="3" t="str">
        <f t="shared" si="0"/>
        <v>سرانه فروشنده بالاتر</v>
      </c>
      <c r="M9" s="3">
        <v>19</v>
      </c>
      <c r="N9" s="3">
        <v>0</v>
      </c>
      <c r="O9" s="3">
        <v>0</v>
      </c>
      <c r="P9" s="3">
        <v>-0.25</v>
      </c>
      <c r="Q9" s="3">
        <v>-4.99</v>
      </c>
      <c r="R9" s="4"/>
    </row>
  </sheetData>
  <conditionalFormatting sqref="P2:Q9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9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138</v>
      </c>
      <c r="C2" s="3">
        <v>22.931000000000001</v>
      </c>
      <c r="D2" s="3">
        <v>59.9</v>
      </c>
      <c r="E2" s="3">
        <v>17.931000000000001</v>
      </c>
      <c r="F2" s="3">
        <v>3905</v>
      </c>
      <c r="G2" s="3">
        <v>2613</v>
      </c>
      <c r="H2" s="3">
        <v>11.997999999999999</v>
      </c>
      <c r="I2" s="3">
        <v>21.399000000000001</v>
      </c>
      <c r="J2" s="3">
        <v>1996</v>
      </c>
      <c r="K2" s="3">
        <v>28.013999999999999</v>
      </c>
      <c r="L2" s="3" t="str">
        <f>IF((H2&gt;K2),"سرانه خریدار بالاتر","سرانه فروشنده بالاتر")</f>
        <v>سرانه فروشنده بالاتر</v>
      </c>
      <c r="M2" s="3">
        <v>2.2999999999999998</v>
      </c>
      <c r="N2" s="3">
        <v>21.8</v>
      </c>
      <c r="O2" s="3">
        <v>6.6</v>
      </c>
      <c r="P2" s="3">
        <v>-3.76</v>
      </c>
      <c r="Q2" s="3">
        <v>-4.97</v>
      </c>
      <c r="R2" s="4"/>
    </row>
    <row r="3" spans="1:18" ht="19.5" x14ac:dyDescent="0.5">
      <c r="A3" s="2" t="s">
        <v>15</v>
      </c>
      <c r="B3" s="3" t="s">
        <v>139</v>
      </c>
      <c r="C3" s="3">
        <v>2.7</v>
      </c>
      <c r="D3" s="3">
        <v>3.6</v>
      </c>
      <c r="E3" s="3">
        <v>1.01</v>
      </c>
      <c r="F3" s="3">
        <v>190</v>
      </c>
      <c r="G3" s="3">
        <v>1347</v>
      </c>
      <c r="H3" s="3">
        <v>7.16</v>
      </c>
      <c r="I3" s="3">
        <v>2.4500000000000002</v>
      </c>
      <c r="J3" s="3">
        <v>246</v>
      </c>
      <c r="K3" s="3">
        <v>13.414999999999999</v>
      </c>
      <c r="L3" s="3" t="str">
        <f t="shared" ref="L3:L15" si="0">IF((H3&gt;K3),"سرانه خریدار بالاتر","سرانه فروشنده بالاتر")</f>
        <v>سرانه فروشنده بالاتر</v>
      </c>
      <c r="M3" s="3">
        <v>1.9</v>
      </c>
      <c r="N3" s="3">
        <v>62.5</v>
      </c>
      <c r="O3" s="3">
        <v>9.1999999999999993</v>
      </c>
      <c r="P3" s="3">
        <v>-4.74</v>
      </c>
      <c r="Q3" s="3">
        <v>-4.95</v>
      </c>
      <c r="R3" s="4"/>
    </row>
    <row r="4" spans="1:18" ht="19.5" x14ac:dyDescent="0.5">
      <c r="A4" s="2" t="s">
        <v>15</v>
      </c>
      <c r="B4" s="3" t="s">
        <v>140</v>
      </c>
      <c r="C4" s="3">
        <v>0.64</v>
      </c>
      <c r="D4" s="3">
        <v>2</v>
      </c>
      <c r="E4" s="3">
        <v>0.627</v>
      </c>
      <c r="F4" s="3">
        <v>164</v>
      </c>
      <c r="G4" s="3">
        <v>3100</v>
      </c>
      <c r="H4" s="3">
        <v>11.852</v>
      </c>
      <c r="I4" s="3">
        <v>0.61199999999999999</v>
      </c>
      <c r="J4" s="3">
        <v>218</v>
      </c>
      <c r="K4" s="3">
        <v>8.7029999999999994</v>
      </c>
      <c r="L4" s="3" t="str">
        <f t="shared" si="0"/>
        <v>سرانه خریدار بالاتر</v>
      </c>
      <c r="M4" s="3">
        <v>1.4</v>
      </c>
      <c r="N4" s="3">
        <v>1.9</v>
      </c>
      <c r="O4" s="3">
        <v>4.3</v>
      </c>
      <c r="P4" s="3">
        <v>-3.23</v>
      </c>
      <c r="Q4" s="3">
        <v>-5</v>
      </c>
      <c r="R4" s="4"/>
    </row>
    <row r="5" spans="1:18" ht="19.5" x14ac:dyDescent="0.5">
      <c r="A5" s="2" t="s">
        <v>15</v>
      </c>
      <c r="B5" s="3" t="s">
        <v>141</v>
      </c>
      <c r="C5" s="3">
        <v>0.64500000000000002</v>
      </c>
      <c r="D5" s="3">
        <v>1.6</v>
      </c>
      <c r="E5" s="3">
        <v>0.42499999999999999</v>
      </c>
      <c r="F5" s="3">
        <v>104</v>
      </c>
      <c r="G5" s="3">
        <v>2448</v>
      </c>
      <c r="H5" s="3">
        <v>10.004</v>
      </c>
      <c r="I5" s="3">
        <v>0.622</v>
      </c>
      <c r="J5" s="3">
        <v>221</v>
      </c>
      <c r="K5" s="3">
        <v>6.89</v>
      </c>
      <c r="L5" s="3" t="str">
        <f t="shared" si="0"/>
        <v>سرانه خریدار بالاتر</v>
      </c>
      <c r="M5" s="3">
        <v>1.5</v>
      </c>
      <c r="N5" s="3">
        <v>34.1</v>
      </c>
      <c r="O5" s="3">
        <v>3.5</v>
      </c>
      <c r="P5" s="3">
        <v>0.78</v>
      </c>
      <c r="Q5" s="3">
        <v>2.1800000000000002</v>
      </c>
      <c r="R5" s="4"/>
    </row>
    <row r="6" spans="1:18" ht="19.5" x14ac:dyDescent="0.5">
      <c r="A6" s="2" t="s">
        <v>15</v>
      </c>
      <c r="B6" s="3" t="s">
        <v>142</v>
      </c>
      <c r="C6" s="3">
        <v>1.0409999999999999</v>
      </c>
      <c r="D6" s="3">
        <v>1.4</v>
      </c>
      <c r="E6" s="3">
        <v>0.78900000000000003</v>
      </c>
      <c r="F6" s="3">
        <v>74</v>
      </c>
      <c r="G6" s="3">
        <v>1317</v>
      </c>
      <c r="H6" s="3">
        <v>14.042</v>
      </c>
      <c r="I6" s="3">
        <v>0.83399999999999996</v>
      </c>
      <c r="J6" s="3">
        <v>135</v>
      </c>
      <c r="K6" s="3">
        <v>8.1359999999999992</v>
      </c>
      <c r="L6" s="3" t="str">
        <f t="shared" si="0"/>
        <v>سرانه خریدار بالاتر</v>
      </c>
      <c r="M6" s="3">
        <v>1.7</v>
      </c>
      <c r="N6" s="3">
        <v>24.2</v>
      </c>
      <c r="O6" s="3">
        <v>19.8</v>
      </c>
      <c r="P6" s="3">
        <v>-4.08</v>
      </c>
      <c r="Q6" s="3">
        <v>-4.4400000000000004</v>
      </c>
      <c r="R6" s="4"/>
    </row>
    <row r="7" spans="1:18" ht="19.5" x14ac:dyDescent="0.5">
      <c r="A7" s="2" t="s">
        <v>15</v>
      </c>
      <c r="B7" s="3" t="s">
        <v>143</v>
      </c>
      <c r="C7" s="3">
        <v>0.24099999999999999</v>
      </c>
      <c r="D7" s="3">
        <v>0.7</v>
      </c>
      <c r="E7" s="3">
        <v>0.22600000000000001</v>
      </c>
      <c r="F7" s="3">
        <v>57</v>
      </c>
      <c r="G7" s="3">
        <v>2786</v>
      </c>
      <c r="H7" s="3">
        <v>11.045999999999999</v>
      </c>
      <c r="I7" s="3">
        <v>0.22700000000000001</v>
      </c>
      <c r="J7" s="3">
        <v>99</v>
      </c>
      <c r="K7" s="3">
        <v>6.3879999999999999</v>
      </c>
      <c r="L7" s="3" t="str">
        <f t="shared" si="0"/>
        <v>سرانه خریدار بالاتر</v>
      </c>
      <c r="M7" s="3">
        <v>1.7</v>
      </c>
      <c r="N7" s="3">
        <v>5.9</v>
      </c>
      <c r="O7" s="3">
        <v>5.7</v>
      </c>
      <c r="P7" s="3">
        <v>-1.42</v>
      </c>
      <c r="Q7" s="3">
        <v>-3.22</v>
      </c>
      <c r="R7" s="4"/>
    </row>
    <row r="8" spans="1:18" ht="19.5" x14ac:dyDescent="0.5">
      <c r="A8" s="2" t="s">
        <v>15</v>
      </c>
      <c r="B8" s="3" t="s">
        <v>144</v>
      </c>
      <c r="C8" s="3">
        <v>0.19600000000000001</v>
      </c>
      <c r="D8" s="3">
        <v>0.6</v>
      </c>
      <c r="E8" s="3">
        <v>0.158</v>
      </c>
      <c r="F8" s="3">
        <v>67</v>
      </c>
      <c r="G8" s="3">
        <v>3398</v>
      </c>
      <c r="H8" s="3">
        <v>8.0129999999999999</v>
      </c>
      <c r="I8" s="3">
        <v>0.188</v>
      </c>
      <c r="J8" s="3">
        <v>65</v>
      </c>
      <c r="K8" s="3">
        <v>9.8279999999999994</v>
      </c>
      <c r="L8" s="3" t="str">
        <f t="shared" si="0"/>
        <v>سرانه فروشنده بالاتر</v>
      </c>
      <c r="M8" s="3">
        <v>1.2</v>
      </c>
      <c r="N8" s="3">
        <v>19.399999999999999</v>
      </c>
      <c r="O8" s="3">
        <v>3.8</v>
      </c>
      <c r="P8" s="3">
        <v>-0.28999999999999998</v>
      </c>
      <c r="Q8" s="3">
        <v>-2.41</v>
      </c>
      <c r="R8" s="4"/>
    </row>
    <row r="9" spans="1:18" ht="19.5" x14ac:dyDescent="0.5">
      <c r="A9" s="2" t="s">
        <v>15</v>
      </c>
      <c r="B9" s="3" t="s">
        <v>145</v>
      </c>
      <c r="C9" s="3">
        <v>0.124</v>
      </c>
      <c r="D9" s="3">
        <v>0.5</v>
      </c>
      <c r="E9" s="3">
        <v>0.124</v>
      </c>
      <c r="F9" s="3">
        <v>40</v>
      </c>
      <c r="G9" s="3">
        <v>4362</v>
      </c>
      <c r="H9" s="3">
        <v>13.522</v>
      </c>
      <c r="I9" s="3">
        <v>0.124</v>
      </c>
      <c r="J9" s="3">
        <v>77</v>
      </c>
      <c r="K9" s="3">
        <v>7.0250000000000004</v>
      </c>
      <c r="L9" s="3" t="str">
        <f t="shared" si="0"/>
        <v>سرانه خریدار بالاتر</v>
      </c>
      <c r="M9" s="3">
        <v>1.9</v>
      </c>
      <c r="N9" s="3">
        <v>0</v>
      </c>
      <c r="O9" s="3">
        <v>0</v>
      </c>
      <c r="P9" s="3">
        <v>-1.62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146</v>
      </c>
      <c r="C10" s="3">
        <v>7.5999999999999998E-2</v>
      </c>
      <c r="D10" s="3">
        <v>0.2</v>
      </c>
      <c r="E10" s="3">
        <v>7.5999999999999998E-2</v>
      </c>
      <c r="F10" s="3">
        <v>35</v>
      </c>
      <c r="G10" s="3">
        <v>3146</v>
      </c>
      <c r="H10" s="3">
        <v>6.8310000000000004</v>
      </c>
      <c r="I10" s="3">
        <v>6.3E-2</v>
      </c>
      <c r="J10" s="3">
        <v>39</v>
      </c>
      <c r="K10" s="3">
        <v>5.0819999999999999</v>
      </c>
      <c r="L10" s="3" t="str">
        <f t="shared" si="0"/>
        <v>سرانه خریدار بالاتر</v>
      </c>
      <c r="M10" s="3">
        <v>1.3</v>
      </c>
      <c r="N10" s="3">
        <v>0</v>
      </c>
      <c r="O10" s="3">
        <v>17.600000000000001</v>
      </c>
      <c r="P10" s="3">
        <v>-0.56999999999999995</v>
      </c>
      <c r="Q10" s="3">
        <v>-1.74</v>
      </c>
      <c r="R10" s="4"/>
    </row>
    <row r="11" spans="1:18" ht="19.5" x14ac:dyDescent="0.5">
      <c r="A11" s="2" t="s">
        <v>15</v>
      </c>
      <c r="B11" s="3" t="s">
        <v>147</v>
      </c>
      <c r="C11" s="3">
        <v>0.24099999999999999</v>
      </c>
      <c r="D11" s="3">
        <v>0.2</v>
      </c>
      <c r="E11" s="3">
        <v>0.24099999999999999</v>
      </c>
      <c r="F11" s="3">
        <v>59</v>
      </c>
      <c r="G11" s="3">
        <v>710</v>
      </c>
      <c r="H11" s="3">
        <v>2.9</v>
      </c>
      <c r="I11" s="3">
        <v>0.24099999999999999</v>
      </c>
      <c r="J11" s="3">
        <v>3</v>
      </c>
      <c r="K11" s="3">
        <v>57.036999999999999</v>
      </c>
      <c r="L11" s="3" t="str">
        <f t="shared" si="0"/>
        <v>سرانه فروشنده بالاتر</v>
      </c>
      <c r="M11" s="3">
        <v>19.7</v>
      </c>
      <c r="N11" s="3">
        <v>0</v>
      </c>
      <c r="O11" s="3">
        <v>0</v>
      </c>
      <c r="P11" s="3">
        <v>-0.7</v>
      </c>
      <c r="Q11" s="3">
        <v>-4.9000000000000004</v>
      </c>
      <c r="R11" s="4"/>
    </row>
    <row r="12" spans="1:18" ht="19.5" x14ac:dyDescent="0.5">
      <c r="A12" s="2" t="s">
        <v>15</v>
      </c>
      <c r="B12" s="3" t="s">
        <v>148</v>
      </c>
      <c r="C12" s="3">
        <v>0.03</v>
      </c>
      <c r="D12" s="3">
        <v>0.1</v>
      </c>
      <c r="E12" s="3">
        <v>0.03</v>
      </c>
      <c r="F12" s="3">
        <v>18</v>
      </c>
      <c r="G12" s="3">
        <v>2863</v>
      </c>
      <c r="H12" s="3">
        <v>4.7720000000000002</v>
      </c>
      <c r="I12" s="3">
        <v>0.03</v>
      </c>
      <c r="J12" s="3">
        <v>2</v>
      </c>
      <c r="K12" s="3">
        <v>42.945</v>
      </c>
      <c r="L12" s="3" t="str">
        <f t="shared" si="0"/>
        <v>سرانه فروشنده بالاتر</v>
      </c>
      <c r="M12" s="3">
        <v>9</v>
      </c>
      <c r="N12" s="3">
        <v>0</v>
      </c>
      <c r="O12" s="3">
        <v>0</v>
      </c>
      <c r="P12" s="3">
        <v>-0.31</v>
      </c>
      <c r="Q12" s="3">
        <v>-5</v>
      </c>
      <c r="R12" s="4"/>
    </row>
    <row r="13" spans="1:18" ht="19.5" x14ac:dyDescent="0.5">
      <c r="A13" s="2" t="s">
        <v>15</v>
      </c>
      <c r="B13" s="3" t="s">
        <v>149</v>
      </c>
      <c r="C13" s="3">
        <v>4.4999999999999998E-2</v>
      </c>
      <c r="D13" s="3">
        <v>0.1</v>
      </c>
      <c r="E13" s="3">
        <v>5.0000000000000001E-3</v>
      </c>
      <c r="F13" s="3">
        <v>9</v>
      </c>
      <c r="G13" s="3">
        <v>1782</v>
      </c>
      <c r="H13" s="3">
        <v>0.99</v>
      </c>
      <c r="I13" s="3">
        <v>1E-3</v>
      </c>
      <c r="J13" s="3">
        <v>1</v>
      </c>
      <c r="K13" s="3">
        <v>1.782</v>
      </c>
      <c r="L13" s="3" t="str">
        <f t="shared" si="0"/>
        <v>سرانه فروشنده بالاتر</v>
      </c>
      <c r="M13" s="3">
        <v>1.8</v>
      </c>
      <c r="N13" s="3">
        <v>88.6</v>
      </c>
      <c r="O13" s="3">
        <v>97.2</v>
      </c>
      <c r="P13" s="3">
        <v>-0.28000000000000003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150</v>
      </c>
      <c r="C14" s="3">
        <v>2.5999999999999999E-2</v>
      </c>
      <c r="D14" s="3">
        <v>0.1</v>
      </c>
      <c r="E14" s="3">
        <v>1.6E-2</v>
      </c>
      <c r="F14" s="3">
        <v>9</v>
      </c>
      <c r="G14" s="3">
        <v>2638</v>
      </c>
      <c r="H14" s="3">
        <v>4.6900000000000004</v>
      </c>
      <c r="I14" s="3">
        <v>2.5999999999999999E-2</v>
      </c>
      <c r="J14" s="3">
        <v>2</v>
      </c>
      <c r="K14" s="3">
        <v>34.293999999999997</v>
      </c>
      <c r="L14" s="3" t="str">
        <f t="shared" si="0"/>
        <v>سرانه فروشنده بالاتر</v>
      </c>
      <c r="M14" s="3">
        <v>7.3</v>
      </c>
      <c r="N14" s="3">
        <v>38.700000000000003</v>
      </c>
      <c r="O14" s="3">
        <v>0</v>
      </c>
      <c r="P14" s="3">
        <v>-0.23</v>
      </c>
      <c r="Q14" s="3">
        <v>-5</v>
      </c>
      <c r="R14" s="4"/>
    </row>
    <row r="15" spans="1:18" ht="19.5" x14ac:dyDescent="0.5">
      <c r="A15" s="2" t="s">
        <v>15</v>
      </c>
      <c r="B15" s="3" t="s">
        <v>151</v>
      </c>
      <c r="C15" s="3">
        <v>2.8000000000000001E-2</v>
      </c>
      <c r="D15" s="3">
        <v>0.1</v>
      </c>
      <c r="E15" s="3">
        <v>1.2999999999999999E-2</v>
      </c>
      <c r="F15" s="3">
        <v>4</v>
      </c>
      <c r="G15" s="3">
        <v>1863</v>
      </c>
      <c r="H15" s="3">
        <v>6.0549999999999997</v>
      </c>
      <c r="I15" s="3">
        <v>2.8000000000000001E-2</v>
      </c>
      <c r="J15" s="3">
        <v>1</v>
      </c>
      <c r="K15" s="3">
        <v>52.164000000000001</v>
      </c>
      <c r="L15" s="3" t="str">
        <f t="shared" si="0"/>
        <v>سرانه فروشنده بالاتر</v>
      </c>
      <c r="M15" s="3">
        <v>8.6</v>
      </c>
      <c r="N15" s="3">
        <v>53</v>
      </c>
      <c r="O15" s="3">
        <v>0</v>
      </c>
      <c r="P15" s="3">
        <v>-0.11</v>
      </c>
      <c r="Q15" s="3">
        <v>-4.99</v>
      </c>
      <c r="R15" s="4"/>
    </row>
  </sheetData>
  <conditionalFormatting sqref="P2:Q15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5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152</v>
      </c>
      <c r="C2" s="3">
        <v>13.22</v>
      </c>
      <c r="D2" s="3">
        <v>12</v>
      </c>
      <c r="E2" s="3">
        <v>1.1830000000000001</v>
      </c>
      <c r="F2" s="3">
        <v>312</v>
      </c>
      <c r="G2" s="3">
        <v>909</v>
      </c>
      <c r="H2" s="3">
        <v>3.4470000000000001</v>
      </c>
      <c r="I2" s="3">
        <v>13.169</v>
      </c>
      <c r="J2" s="3">
        <v>4571</v>
      </c>
      <c r="K2" s="3">
        <v>2.6190000000000002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91</v>
      </c>
      <c r="O2" s="3">
        <v>0.3</v>
      </c>
      <c r="P2" s="3">
        <v>-0.01</v>
      </c>
      <c r="Q2" s="3">
        <v>-0.01</v>
      </c>
      <c r="R2" s="4"/>
    </row>
    <row r="3" spans="1:18" ht="19.5" x14ac:dyDescent="0.5">
      <c r="A3" s="2" t="s">
        <v>15</v>
      </c>
      <c r="B3" s="3" t="s">
        <v>153</v>
      </c>
      <c r="C3" s="3">
        <v>11.353999999999999</v>
      </c>
      <c r="D3" s="3">
        <v>11</v>
      </c>
      <c r="E3" s="3">
        <v>10.784000000000001</v>
      </c>
      <c r="F3" s="3">
        <v>557</v>
      </c>
      <c r="G3" s="3">
        <v>967</v>
      </c>
      <c r="H3" s="3">
        <v>18.722000000000001</v>
      </c>
      <c r="I3" s="3">
        <v>10.846</v>
      </c>
      <c r="J3" s="3">
        <v>422</v>
      </c>
      <c r="K3" s="3">
        <v>24.853000000000002</v>
      </c>
      <c r="L3" s="3" t="str">
        <f t="shared" ref="L3:L31" si="0">IF((H3&gt;K3),"سرانه خریدار بالاتر","سرانه فروشنده بالاتر")</f>
        <v>سرانه فروشنده بالاتر</v>
      </c>
      <c r="M3" s="3">
        <v>1.3</v>
      </c>
      <c r="N3" s="3">
        <v>5</v>
      </c>
      <c r="O3" s="3">
        <v>4.4000000000000004</v>
      </c>
      <c r="P3" s="3">
        <v>2.33</v>
      </c>
      <c r="Q3" s="3">
        <v>-0.95</v>
      </c>
      <c r="R3" s="4"/>
    </row>
    <row r="4" spans="1:18" ht="19.5" x14ac:dyDescent="0.5">
      <c r="A4" s="2" t="s">
        <v>15</v>
      </c>
      <c r="B4" s="3" t="s">
        <v>154</v>
      </c>
      <c r="C4" s="3">
        <v>26.334</v>
      </c>
      <c r="D4" s="3">
        <v>10.9</v>
      </c>
      <c r="E4" s="3">
        <v>24.094000000000001</v>
      </c>
      <c r="F4" s="3">
        <v>964</v>
      </c>
      <c r="G4" s="3">
        <v>412</v>
      </c>
      <c r="H4" s="3">
        <v>10.297000000000001</v>
      </c>
      <c r="I4" s="3">
        <v>22.462</v>
      </c>
      <c r="J4" s="3">
        <v>599</v>
      </c>
      <c r="K4" s="3">
        <v>15.45</v>
      </c>
      <c r="L4" s="3" t="str">
        <f t="shared" si="0"/>
        <v>سرانه فروشنده بالاتر</v>
      </c>
      <c r="M4" s="3">
        <v>1.5</v>
      </c>
      <c r="N4" s="3">
        <v>8.5</v>
      </c>
      <c r="O4" s="3">
        <v>14.7</v>
      </c>
      <c r="P4" s="3">
        <v>-3.74</v>
      </c>
      <c r="Q4" s="3">
        <v>-5</v>
      </c>
      <c r="R4" s="4"/>
    </row>
    <row r="5" spans="1:18" ht="19.5" x14ac:dyDescent="0.5">
      <c r="A5" s="2" t="s">
        <v>15</v>
      </c>
      <c r="B5" s="3" t="s">
        <v>155</v>
      </c>
      <c r="C5" s="3">
        <v>19.431000000000001</v>
      </c>
      <c r="D5" s="3">
        <v>9.5</v>
      </c>
      <c r="E5" s="3">
        <v>19.431000000000001</v>
      </c>
      <c r="F5" s="3">
        <v>481</v>
      </c>
      <c r="G5" s="3">
        <v>487</v>
      </c>
      <c r="H5" s="3">
        <v>19.672999999999998</v>
      </c>
      <c r="I5" s="3">
        <v>19.431000000000001</v>
      </c>
      <c r="J5" s="3">
        <v>452</v>
      </c>
      <c r="K5" s="3">
        <v>20.936</v>
      </c>
      <c r="L5" s="3" t="str">
        <f t="shared" si="0"/>
        <v>سرانه فروشنده بالاتر</v>
      </c>
      <c r="M5" s="3">
        <v>1.1000000000000001</v>
      </c>
      <c r="N5" s="3">
        <v>0</v>
      </c>
      <c r="O5" s="3">
        <v>0</v>
      </c>
      <c r="P5" s="3">
        <v>-4.28</v>
      </c>
      <c r="Q5" s="3">
        <v>-4.99</v>
      </c>
      <c r="R5" s="4"/>
    </row>
    <row r="6" spans="1:18" ht="19.5" x14ac:dyDescent="0.5">
      <c r="A6" s="2" t="s">
        <v>15</v>
      </c>
      <c r="B6" s="3" t="s">
        <v>156</v>
      </c>
      <c r="C6" s="3">
        <v>10.612</v>
      </c>
      <c r="D6" s="3">
        <v>6.8</v>
      </c>
      <c r="E6" s="3">
        <v>8.6509999999999998</v>
      </c>
      <c r="F6" s="3">
        <v>378</v>
      </c>
      <c r="G6" s="3">
        <v>642</v>
      </c>
      <c r="H6" s="3">
        <v>14.693</v>
      </c>
      <c r="I6" s="3">
        <v>10.169</v>
      </c>
      <c r="J6" s="3">
        <v>463</v>
      </c>
      <c r="K6" s="3">
        <v>14.1</v>
      </c>
      <c r="L6" s="3" t="str">
        <f t="shared" si="0"/>
        <v>سرانه خریدار بالاتر</v>
      </c>
      <c r="M6" s="3">
        <v>1</v>
      </c>
      <c r="N6" s="3">
        <v>18.399999999999999</v>
      </c>
      <c r="O6" s="3">
        <v>4.0999999999999996</v>
      </c>
      <c r="P6" s="3">
        <v>2.74</v>
      </c>
      <c r="Q6" s="3">
        <v>2.9</v>
      </c>
      <c r="R6" s="4"/>
    </row>
    <row r="7" spans="1:18" ht="19.5" x14ac:dyDescent="0.5">
      <c r="A7" s="2" t="s">
        <v>15</v>
      </c>
      <c r="B7" s="3" t="s">
        <v>157</v>
      </c>
      <c r="C7" s="3">
        <v>70.132999999999996</v>
      </c>
      <c r="D7" s="3">
        <v>5.0999999999999996</v>
      </c>
      <c r="E7" s="3">
        <v>0.13300000000000001</v>
      </c>
      <c r="F7" s="3">
        <v>5</v>
      </c>
      <c r="G7" s="3">
        <v>73</v>
      </c>
      <c r="H7" s="3">
        <v>1.9419999999999999</v>
      </c>
      <c r="I7" s="3">
        <v>70.132999999999996</v>
      </c>
      <c r="J7" s="3">
        <v>685</v>
      </c>
      <c r="K7" s="3">
        <v>7.4740000000000002</v>
      </c>
      <c r="L7" s="3" t="str">
        <f t="shared" si="0"/>
        <v>سرانه فروشنده بالاتر</v>
      </c>
      <c r="M7" s="3">
        <v>3.8</v>
      </c>
      <c r="N7" s="3">
        <v>99.8</v>
      </c>
      <c r="O7" s="3">
        <v>0</v>
      </c>
      <c r="P7" s="3">
        <v>-4.9400000000000004</v>
      </c>
      <c r="Q7" s="3">
        <v>-4.9400000000000004</v>
      </c>
      <c r="R7" s="4"/>
    </row>
    <row r="8" spans="1:18" ht="19.5" x14ac:dyDescent="0.5">
      <c r="A8" s="2" t="s">
        <v>15</v>
      </c>
      <c r="B8" s="3" t="s">
        <v>158</v>
      </c>
      <c r="C8" s="3">
        <v>4.226</v>
      </c>
      <c r="D8" s="3">
        <v>4.5999999999999996</v>
      </c>
      <c r="E8" s="3">
        <v>3.8260000000000001</v>
      </c>
      <c r="F8" s="3">
        <v>25</v>
      </c>
      <c r="G8" s="3">
        <v>1057</v>
      </c>
      <c r="H8" s="3">
        <v>161.76300000000001</v>
      </c>
      <c r="I8" s="3">
        <v>1.823</v>
      </c>
      <c r="J8" s="3">
        <v>78</v>
      </c>
      <c r="K8" s="3">
        <v>24.704000000000001</v>
      </c>
      <c r="L8" s="3" t="str">
        <f t="shared" si="0"/>
        <v>سرانه خریدار بالاتر</v>
      </c>
      <c r="M8" s="3">
        <v>6.5</v>
      </c>
      <c r="N8" s="3">
        <v>9.4</v>
      </c>
      <c r="O8" s="3">
        <v>56.8</v>
      </c>
      <c r="P8" s="3">
        <v>2.66</v>
      </c>
      <c r="Q8" s="3">
        <v>4.99</v>
      </c>
      <c r="R8" s="4"/>
    </row>
    <row r="9" spans="1:18" ht="19.5" x14ac:dyDescent="0.5">
      <c r="A9" s="2" t="s">
        <v>15</v>
      </c>
      <c r="B9" s="3" t="s">
        <v>159</v>
      </c>
      <c r="C9" s="3">
        <v>3.661</v>
      </c>
      <c r="D9" s="3">
        <v>4.5999999999999996</v>
      </c>
      <c r="E9" s="3">
        <v>1.409</v>
      </c>
      <c r="F9" s="3">
        <v>190</v>
      </c>
      <c r="G9" s="3">
        <v>1245</v>
      </c>
      <c r="H9" s="3">
        <v>9.2330000000000005</v>
      </c>
      <c r="I9" s="3">
        <v>3.6589999999999998</v>
      </c>
      <c r="J9" s="3">
        <v>399</v>
      </c>
      <c r="K9" s="3">
        <v>11.417</v>
      </c>
      <c r="L9" s="3" t="str">
        <f t="shared" si="0"/>
        <v>سرانه فروشنده بالاتر</v>
      </c>
      <c r="M9" s="3">
        <v>1.2</v>
      </c>
      <c r="N9" s="3">
        <v>61.5</v>
      </c>
      <c r="O9" s="3">
        <v>0</v>
      </c>
      <c r="P9" s="3">
        <v>-0.27</v>
      </c>
      <c r="Q9" s="3">
        <v>-0.32</v>
      </c>
      <c r="R9" s="4"/>
    </row>
    <row r="10" spans="1:18" ht="19.5" x14ac:dyDescent="0.5">
      <c r="A10" s="2" t="s">
        <v>15</v>
      </c>
      <c r="B10" s="3" t="s">
        <v>160</v>
      </c>
      <c r="C10" s="3">
        <v>4.5129999999999999</v>
      </c>
      <c r="D10" s="3">
        <v>4.3</v>
      </c>
      <c r="E10" s="3">
        <v>1.401</v>
      </c>
      <c r="F10" s="3">
        <v>88</v>
      </c>
      <c r="G10" s="3">
        <v>942</v>
      </c>
      <c r="H10" s="3">
        <v>14.997</v>
      </c>
      <c r="I10" s="3">
        <v>2.4390000000000001</v>
      </c>
      <c r="J10" s="3">
        <v>179</v>
      </c>
      <c r="K10" s="3">
        <v>12.835000000000001</v>
      </c>
      <c r="L10" s="3" t="str">
        <f t="shared" si="0"/>
        <v>سرانه خریدار بالاتر</v>
      </c>
      <c r="M10" s="3">
        <v>1.2</v>
      </c>
      <c r="N10" s="3">
        <v>68.900000000000006</v>
      </c>
      <c r="O10" s="3">
        <v>45.9</v>
      </c>
      <c r="P10" s="3">
        <v>-1.26</v>
      </c>
      <c r="Q10" s="3">
        <v>-0.52</v>
      </c>
      <c r="R10" s="4"/>
    </row>
    <row r="11" spans="1:18" ht="19.5" x14ac:dyDescent="0.5">
      <c r="A11" s="2" t="s">
        <v>15</v>
      </c>
      <c r="B11" s="3" t="s">
        <v>161</v>
      </c>
      <c r="C11" s="3">
        <v>7.3090000000000002</v>
      </c>
      <c r="D11" s="3">
        <v>4</v>
      </c>
      <c r="E11" s="3">
        <v>2.6680000000000001</v>
      </c>
      <c r="F11" s="3">
        <v>193</v>
      </c>
      <c r="G11" s="3">
        <v>550</v>
      </c>
      <c r="H11" s="3">
        <v>7.6029999999999998</v>
      </c>
      <c r="I11" s="3">
        <v>6.673</v>
      </c>
      <c r="J11" s="3">
        <v>257</v>
      </c>
      <c r="K11" s="3">
        <v>14.281000000000001</v>
      </c>
      <c r="L11" s="3" t="str">
        <f t="shared" si="0"/>
        <v>سرانه فروشنده بالاتر</v>
      </c>
      <c r="M11" s="3">
        <v>1.9</v>
      </c>
      <c r="N11" s="3">
        <v>63.5</v>
      </c>
      <c r="O11" s="3">
        <v>8.6</v>
      </c>
      <c r="P11" s="3">
        <v>-0.18</v>
      </c>
      <c r="Q11" s="3">
        <v>0</v>
      </c>
      <c r="R11" s="4"/>
    </row>
    <row r="12" spans="1:18" ht="19.5" x14ac:dyDescent="0.5">
      <c r="A12" s="2" t="s">
        <v>15</v>
      </c>
      <c r="B12" s="3" t="s">
        <v>162</v>
      </c>
      <c r="C12" s="3">
        <v>40.015000000000001</v>
      </c>
      <c r="D12" s="3">
        <v>3.4</v>
      </c>
      <c r="E12" s="3">
        <v>1.4999999999999999E-2</v>
      </c>
      <c r="F12" s="3">
        <v>2</v>
      </c>
      <c r="G12" s="3">
        <v>85</v>
      </c>
      <c r="H12" s="3">
        <v>0.63700000000000001</v>
      </c>
      <c r="I12" s="3">
        <v>39.945</v>
      </c>
      <c r="J12" s="3">
        <v>207</v>
      </c>
      <c r="K12" s="3">
        <v>16.402999999999999</v>
      </c>
      <c r="L12" s="3" t="str">
        <f t="shared" si="0"/>
        <v>سرانه فروشنده بالاتر</v>
      </c>
      <c r="M12" s="3">
        <v>25.8</v>
      </c>
      <c r="N12" s="3">
        <v>99.9</v>
      </c>
      <c r="O12" s="3">
        <v>0.1</v>
      </c>
      <c r="P12" s="3">
        <v>-5</v>
      </c>
      <c r="Q12" s="3">
        <v>-5</v>
      </c>
      <c r="R12" s="4"/>
    </row>
    <row r="13" spans="1:18" ht="19.5" x14ac:dyDescent="0.5">
      <c r="A13" s="2" t="s">
        <v>15</v>
      </c>
      <c r="B13" s="3" t="s">
        <v>163</v>
      </c>
      <c r="C13" s="3">
        <v>44.094999999999999</v>
      </c>
      <c r="D13" s="3">
        <v>2.8</v>
      </c>
      <c r="E13" s="3">
        <v>9.5000000000000001E-2</v>
      </c>
      <c r="F13" s="3">
        <v>8</v>
      </c>
      <c r="G13" s="3">
        <v>65</v>
      </c>
      <c r="H13" s="3">
        <v>0.77200000000000002</v>
      </c>
      <c r="I13" s="3">
        <v>44.094999999999999</v>
      </c>
      <c r="J13" s="3">
        <v>531</v>
      </c>
      <c r="K13" s="3">
        <v>5.3979999999999997</v>
      </c>
      <c r="L13" s="3" t="str">
        <f t="shared" si="0"/>
        <v>سرانه فروشنده بالاتر</v>
      </c>
      <c r="M13" s="3">
        <v>7</v>
      </c>
      <c r="N13" s="3">
        <v>99.7</v>
      </c>
      <c r="O13" s="3">
        <v>0</v>
      </c>
      <c r="P13" s="3">
        <v>-3.53</v>
      </c>
      <c r="Q13" s="3">
        <v>-5</v>
      </c>
      <c r="R13" s="4"/>
    </row>
    <row r="14" spans="1:18" ht="19.5" x14ac:dyDescent="0.5">
      <c r="A14" s="2" t="s">
        <v>15</v>
      </c>
      <c r="B14" s="3" t="s">
        <v>164</v>
      </c>
      <c r="C14" s="3">
        <v>2.4350000000000001</v>
      </c>
      <c r="D14" s="3">
        <v>2.6</v>
      </c>
      <c r="E14" s="3">
        <v>0.432</v>
      </c>
      <c r="F14" s="3">
        <v>156</v>
      </c>
      <c r="G14" s="3">
        <v>1050</v>
      </c>
      <c r="H14" s="3">
        <v>2.9079999999999999</v>
      </c>
      <c r="I14" s="3">
        <v>2.0960000000000001</v>
      </c>
      <c r="J14" s="3">
        <v>3879</v>
      </c>
      <c r="K14" s="3">
        <v>0.56699999999999995</v>
      </c>
      <c r="L14" s="3" t="str">
        <f t="shared" si="0"/>
        <v>سرانه خریدار بالاتر</v>
      </c>
      <c r="M14" s="3">
        <v>5.0999999999999996</v>
      </c>
      <c r="N14" s="3">
        <v>82.2</v>
      </c>
      <c r="O14" s="3">
        <v>13.9</v>
      </c>
      <c r="P14" s="3">
        <v>-1.96</v>
      </c>
      <c r="Q14" s="3">
        <v>-2.44</v>
      </c>
      <c r="R14" s="4"/>
    </row>
    <row r="15" spans="1:18" ht="19.5" x14ac:dyDescent="0.5">
      <c r="A15" s="2" t="s">
        <v>15</v>
      </c>
      <c r="B15" s="3" t="s">
        <v>165</v>
      </c>
      <c r="C15" s="3">
        <v>3.3010000000000002</v>
      </c>
      <c r="D15" s="3">
        <v>2.4</v>
      </c>
      <c r="E15" s="3">
        <v>3.2650000000000001</v>
      </c>
      <c r="F15" s="3">
        <v>345</v>
      </c>
      <c r="G15" s="3">
        <v>748</v>
      </c>
      <c r="H15" s="3">
        <v>7.0789999999999997</v>
      </c>
      <c r="I15" s="3">
        <v>3.165</v>
      </c>
      <c r="J15" s="3">
        <v>811</v>
      </c>
      <c r="K15" s="3">
        <v>2.919</v>
      </c>
      <c r="L15" s="3" t="str">
        <f t="shared" si="0"/>
        <v>سرانه خریدار بالاتر</v>
      </c>
      <c r="M15" s="3">
        <v>2.4</v>
      </c>
      <c r="N15" s="3">
        <v>1</v>
      </c>
      <c r="O15" s="3">
        <v>4.0999999999999996</v>
      </c>
      <c r="P15" s="3">
        <v>-0.37</v>
      </c>
      <c r="Q15" s="3">
        <v>-2.94</v>
      </c>
      <c r="R15" s="4"/>
    </row>
    <row r="16" spans="1:18" ht="19.5" x14ac:dyDescent="0.5">
      <c r="A16" s="2" t="s">
        <v>15</v>
      </c>
      <c r="B16" s="3" t="s">
        <v>166</v>
      </c>
      <c r="C16" s="3">
        <v>41.018999999999998</v>
      </c>
      <c r="D16" s="3">
        <v>2.2999999999999998</v>
      </c>
      <c r="E16" s="3">
        <v>35.021000000000001</v>
      </c>
      <c r="F16" s="3">
        <v>201</v>
      </c>
      <c r="G16" s="3">
        <v>56</v>
      </c>
      <c r="H16" s="3">
        <v>9.7569999999999997</v>
      </c>
      <c r="I16" s="3">
        <v>41.018999999999998</v>
      </c>
      <c r="J16" s="3">
        <v>439</v>
      </c>
      <c r="K16" s="3">
        <v>5.2320000000000002</v>
      </c>
      <c r="L16" s="3" t="str">
        <f t="shared" si="0"/>
        <v>سرانه خریدار بالاتر</v>
      </c>
      <c r="M16" s="3">
        <v>1.9</v>
      </c>
      <c r="N16" s="3">
        <v>14.6</v>
      </c>
      <c r="O16" s="3">
        <v>0</v>
      </c>
      <c r="P16" s="3">
        <v>-4.21</v>
      </c>
      <c r="Q16" s="3">
        <v>-4.88</v>
      </c>
      <c r="R16" s="4"/>
    </row>
    <row r="17" spans="1:18" ht="19.5" x14ac:dyDescent="0.5">
      <c r="A17" s="2" t="s">
        <v>15</v>
      </c>
      <c r="B17" s="3" t="s">
        <v>167</v>
      </c>
      <c r="C17" s="3">
        <v>4.2009999999999996</v>
      </c>
      <c r="D17" s="3">
        <v>2.1</v>
      </c>
      <c r="E17" s="3">
        <v>3.1920000000000002</v>
      </c>
      <c r="F17" s="3">
        <v>170</v>
      </c>
      <c r="G17" s="3">
        <v>498</v>
      </c>
      <c r="H17" s="3">
        <v>9.3510000000000009</v>
      </c>
      <c r="I17" s="3">
        <v>4.1989999999999998</v>
      </c>
      <c r="J17" s="3">
        <v>334</v>
      </c>
      <c r="K17" s="3">
        <v>6.2610000000000001</v>
      </c>
      <c r="L17" s="3" t="str">
        <f t="shared" si="0"/>
        <v>سرانه خریدار بالاتر</v>
      </c>
      <c r="M17" s="3">
        <v>1.5</v>
      </c>
      <c r="N17" s="3">
        <v>24</v>
      </c>
      <c r="O17" s="3">
        <v>0</v>
      </c>
      <c r="P17" s="3">
        <v>-5.32</v>
      </c>
      <c r="Q17" s="3">
        <v>-6.46</v>
      </c>
      <c r="R17" s="4"/>
    </row>
    <row r="18" spans="1:18" ht="19.5" x14ac:dyDescent="0.5">
      <c r="A18" s="2" t="s">
        <v>15</v>
      </c>
      <c r="B18" s="3" t="s">
        <v>168</v>
      </c>
      <c r="C18" s="3">
        <v>29.050999999999998</v>
      </c>
      <c r="D18" s="3">
        <v>2</v>
      </c>
      <c r="E18" s="3">
        <v>5.0999999999999997E-2</v>
      </c>
      <c r="F18" s="3">
        <v>5</v>
      </c>
      <c r="G18" s="3">
        <v>70</v>
      </c>
      <c r="H18" s="3">
        <v>0.71399999999999997</v>
      </c>
      <c r="I18" s="3">
        <v>29.050999999999998</v>
      </c>
      <c r="J18" s="3">
        <v>292</v>
      </c>
      <c r="K18" s="3">
        <v>6.9640000000000004</v>
      </c>
      <c r="L18" s="3" t="str">
        <f t="shared" si="0"/>
        <v>سرانه فروشنده بالاتر</v>
      </c>
      <c r="M18" s="3">
        <v>9.8000000000000007</v>
      </c>
      <c r="N18" s="3">
        <v>99.8</v>
      </c>
      <c r="O18" s="3">
        <v>0</v>
      </c>
      <c r="P18" s="3">
        <v>-2.37</v>
      </c>
      <c r="Q18" s="3">
        <v>-4.88</v>
      </c>
      <c r="R18" s="4"/>
    </row>
    <row r="19" spans="1:18" ht="19.5" x14ac:dyDescent="0.5">
      <c r="A19" s="2" t="s">
        <v>15</v>
      </c>
      <c r="B19" s="3" t="s">
        <v>169</v>
      </c>
      <c r="C19" s="3">
        <v>1.7490000000000001</v>
      </c>
      <c r="D19" s="3">
        <v>1.7</v>
      </c>
      <c r="E19" s="3">
        <v>0.249</v>
      </c>
      <c r="F19" s="3">
        <v>53</v>
      </c>
      <c r="G19" s="3">
        <v>961</v>
      </c>
      <c r="H19" s="3">
        <v>4.5149999999999997</v>
      </c>
      <c r="I19" s="3">
        <v>1.4490000000000001</v>
      </c>
      <c r="J19" s="3">
        <v>21</v>
      </c>
      <c r="K19" s="3">
        <v>66.308999999999997</v>
      </c>
      <c r="L19" s="3" t="str">
        <f t="shared" si="0"/>
        <v>سرانه فروشنده بالاتر</v>
      </c>
      <c r="M19" s="3">
        <v>14.7</v>
      </c>
      <c r="N19" s="3">
        <v>85.7</v>
      </c>
      <c r="O19" s="3">
        <v>17.100000000000001</v>
      </c>
      <c r="P19" s="3">
        <v>-4.95</v>
      </c>
      <c r="Q19" s="3">
        <v>-4.95</v>
      </c>
      <c r="R19" s="4"/>
    </row>
    <row r="20" spans="1:18" ht="19.5" x14ac:dyDescent="0.5">
      <c r="A20" s="2" t="s">
        <v>15</v>
      </c>
      <c r="B20" s="3" t="s">
        <v>170</v>
      </c>
      <c r="C20" s="3">
        <v>6.819</v>
      </c>
      <c r="D20" s="3">
        <v>1.7</v>
      </c>
      <c r="E20" s="3">
        <v>0.55400000000000005</v>
      </c>
      <c r="F20" s="3">
        <v>23</v>
      </c>
      <c r="G20" s="3">
        <v>244</v>
      </c>
      <c r="H20" s="3">
        <v>5.8769999999999998</v>
      </c>
      <c r="I20" s="3">
        <v>6.492</v>
      </c>
      <c r="J20" s="3">
        <v>65</v>
      </c>
      <c r="K20" s="3">
        <v>24.37</v>
      </c>
      <c r="L20" s="3" t="str">
        <f t="shared" si="0"/>
        <v>سرانه فروشنده بالاتر</v>
      </c>
      <c r="M20" s="3">
        <v>4.0999999999999996</v>
      </c>
      <c r="N20" s="3">
        <v>91.8</v>
      </c>
      <c r="O20" s="3">
        <v>4.8</v>
      </c>
      <c r="P20" s="3">
        <v>-4.97</v>
      </c>
      <c r="Q20" s="3">
        <v>-4.97</v>
      </c>
      <c r="R20" s="4"/>
    </row>
    <row r="21" spans="1:18" ht="19.5" x14ac:dyDescent="0.5">
      <c r="A21" s="2" t="s">
        <v>15</v>
      </c>
      <c r="B21" s="3" t="s">
        <v>171</v>
      </c>
      <c r="C21" s="3">
        <v>3.319</v>
      </c>
      <c r="D21" s="3">
        <v>1.6</v>
      </c>
      <c r="E21" s="3">
        <v>2.3679999999999999</v>
      </c>
      <c r="F21" s="3">
        <v>128</v>
      </c>
      <c r="G21" s="3">
        <v>474</v>
      </c>
      <c r="H21" s="3">
        <v>8.7690000000000001</v>
      </c>
      <c r="I21" s="3">
        <v>3.3170000000000002</v>
      </c>
      <c r="J21" s="3">
        <v>231</v>
      </c>
      <c r="K21" s="3">
        <v>6.806</v>
      </c>
      <c r="L21" s="3" t="str">
        <f t="shared" si="0"/>
        <v>سرانه خریدار بالاتر</v>
      </c>
      <c r="M21" s="3">
        <v>1.3</v>
      </c>
      <c r="N21" s="3">
        <v>28.6</v>
      </c>
      <c r="O21" s="3">
        <v>0</v>
      </c>
      <c r="P21" s="3">
        <v>-3.27</v>
      </c>
      <c r="Q21" s="3">
        <v>-1.84</v>
      </c>
      <c r="R21" s="4"/>
    </row>
    <row r="22" spans="1:18" ht="19.5" x14ac:dyDescent="0.5">
      <c r="A22" s="2" t="s">
        <v>15</v>
      </c>
      <c r="B22" s="3" t="s">
        <v>172</v>
      </c>
      <c r="C22" s="3">
        <v>2.2240000000000002</v>
      </c>
      <c r="D22" s="3">
        <v>1.4</v>
      </c>
      <c r="E22" s="3">
        <v>2.0369999999999999</v>
      </c>
      <c r="F22" s="3">
        <v>116</v>
      </c>
      <c r="G22" s="3">
        <v>645</v>
      </c>
      <c r="H22" s="3">
        <v>11.326000000000001</v>
      </c>
      <c r="I22" s="3">
        <v>1.944</v>
      </c>
      <c r="J22" s="3">
        <v>99</v>
      </c>
      <c r="K22" s="3">
        <v>12.664999999999999</v>
      </c>
      <c r="L22" s="3" t="str">
        <f t="shared" si="0"/>
        <v>سرانه فروشنده بالاتر</v>
      </c>
      <c r="M22" s="3">
        <v>1.1000000000000001</v>
      </c>
      <c r="N22" s="3">
        <v>8.4</v>
      </c>
      <c r="O22" s="3">
        <v>12.5</v>
      </c>
      <c r="P22" s="3">
        <v>-1.98</v>
      </c>
      <c r="Q22" s="3">
        <v>-4.8600000000000003</v>
      </c>
      <c r="R22" s="4"/>
    </row>
    <row r="23" spans="1:18" ht="19.5" x14ac:dyDescent="0.5">
      <c r="A23" s="2" t="s">
        <v>15</v>
      </c>
      <c r="B23" s="3" t="s">
        <v>173</v>
      </c>
      <c r="C23" s="3">
        <v>5.03</v>
      </c>
      <c r="D23" s="3">
        <v>1.3</v>
      </c>
      <c r="E23" s="3">
        <v>0.03</v>
      </c>
      <c r="F23" s="3">
        <v>10</v>
      </c>
      <c r="G23" s="3">
        <v>266</v>
      </c>
      <c r="H23" s="3">
        <v>0.79800000000000004</v>
      </c>
      <c r="I23" s="3">
        <v>5.03</v>
      </c>
      <c r="J23" s="3">
        <v>15</v>
      </c>
      <c r="K23" s="3">
        <v>89.198999999999998</v>
      </c>
      <c r="L23" s="3" t="str">
        <f t="shared" si="0"/>
        <v>سرانه فروشنده بالاتر</v>
      </c>
      <c r="M23" s="3">
        <v>111.8</v>
      </c>
      <c r="N23" s="3">
        <v>99.4</v>
      </c>
      <c r="O23" s="3">
        <v>0</v>
      </c>
      <c r="P23" s="3">
        <v>-4.6399999999999997</v>
      </c>
      <c r="Q23" s="3">
        <v>-4.97</v>
      </c>
      <c r="R23" s="4"/>
    </row>
    <row r="24" spans="1:18" ht="19.5" x14ac:dyDescent="0.5">
      <c r="A24" s="2" t="s">
        <v>15</v>
      </c>
      <c r="B24" s="3" t="s">
        <v>174</v>
      </c>
      <c r="C24" s="3">
        <v>2.2469999999999999</v>
      </c>
      <c r="D24" s="3">
        <v>1.1000000000000001</v>
      </c>
      <c r="E24" s="3">
        <v>1.2470000000000001</v>
      </c>
      <c r="F24" s="3">
        <v>109</v>
      </c>
      <c r="G24" s="3">
        <v>482</v>
      </c>
      <c r="H24" s="3">
        <v>5.5140000000000002</v>
      </c>
      <c r="I24" s="3">
        <v>2.1469999999999998</v>
      </c>
      <c r="J24" s="3">
        <v>132</v>
      </c>
      <c r="K24" s="3">
        <v>7.84</v>
      </c>
      <c r="L24" s="3" t="str">
        <f t="shared" si="0"/>
        <v>سرانه فروشنده بالاتر</v>
      </c>
      <c r="M24" s="3">
        <v>1.4</v>
      </c>
      <c r="N24" s="3">
        <v>44.4</v>
      </c>
      <c r="O24" s="3">
        <v>4.4000000000000004</v>
      </c>
      <c r="P24" s="3">
        <v>-0.96</v>
      </c>
      <c r="Q24" s="3">
        <v>-0.84</v>
      </c>
      <c r="R24" s="4"/>
    </row>
    <row r="25" spans="1:18" ht="19.5" x14ac:dyDescent="0.5">
      <c r="A25" s="2" t="s">
        <v>15</v>
      </c>
      <c r="B25" s="3" t="s">
        <v>175</v>
      </c>
      <c r="C25" s="3">
        <v>0.68</v>
      </c>
      <c r="D25" s="3">
        <v>1</v>
      </c>
      <c r="E25" s="3">
        <v>0.08</v>
      </c>
      <c r="F25" s="3">
        <v>10</v>
      </c>
      <c r="G25" s="3">
        <v>1469</v>
      </c>
      <c r="H25" s="3">
        <v>11.752000000000001</v>
      </c>
      <c r="I25" s="3">
        <v>0.68</v>
      </c>
      <c r="J25" s="3">
        <v>4</v>
      </c>
      <c r="K25" s="3">
        <v>249.73</v>
      </c>
      <c r="L25" s="3" t="str">
        <f t="shared" si="0"/>
        <v>سرانه فروشنده بالاتر</v>
      </c>
      <c r="M25" s="3">
        <v>21.2</v>
      </c>
      <c r="N25" s="3">
        <v>88.2</v>
      </c>
      <c r="O25" s="3">
        <v>0</v>
      </c>
      <c r="P25" s="3">
        <v>-5</v>
      </c>
      <c r="Q25" s="3">
        <v>-5</v>
      </c>
      <c r="R25" s="4"/>
    </row>
    <row r="26" spans="1:18" ht="19.5" x14ac:dyDescent="0.5">
      <c r="A26" s="2" t="s">
        <v>15</v>
      </c>
      <c r="B26" s="3" t="s">
        <v>176</v>
      </c>
      <c r="C26" s="3">
        <v>1.07</v>
      </c>
      <c r="D26" s="3">
        <v>0.7</v>
      </c>
      <c r="E26" s="3">
        <v>0.38300000000000001</v>
      </c>
      <c r="F26" s="3">
        <v>54</v>
      </c>
      <c r="G26" s="3">
        <v>699</v>
      </c>
      <c r="H26" s="3">
        <v>4.9580000000000002</v>
      </c>
      <c r="I26" s="3">
        <v>0.96199999999999997</v>
      </c>
      <c r="J26" s="3">
        <v>123</v>
      </c>
      <c r="K26" s="3">
        <v>5.4669999999999996</v>
      </c>
      <c r="L26" s="3" t="str">
        <f t="shared" si="0"/>
        <v>سرانه فروشنده بالاتر</v>
      </c>
      <c r="M26" s="3">
        <v>1.1000000000000001</v>
      </c>
      <c r="N26" s="3">
        <v>64.099999999999994</v>
      </c>
      <c r="O26" s="3">
        <v>10.1</v>
      </c>
      <c r="P26" s="3">
        <v>0.17</v>
      </c>
      <c r="Q26" s="3">
        <v>0.47</v>
      </c>
      <c r="R26" s="4"/>
    </row>
    <row r="27" spans="1:18" ht="19.5" x14ac:dyDescent="0.5">
      <c r="A27" s="2" t="s">
        <v>15</v>
      </c>
      <c r="B27" s="3" t="s">
        <v>177</v>
      </c>
      <c r="C27" s="3">
        <v>1.0900000000000001</v>
      </c>
      <c r="D27" s="3">
        <v>0.7</v>
      </c>
      <c r="E27" s="3">
        <v>1.03</v>
      </c>
      <c r="F27" s="3">
        <v>97</v>
      </c>
      <c r="G27" s="3">
        <v>697</v>
      </c>
      <c r="H27" s="3">
        <v>7.4009999999999998</v>
      </c>
      <c r="I27" s="3">
        <v>1.0900000000000001</v>
      </c>
      <c r="J27" s="3">
        <v>80</v>
      </c>
      <c r="K27" s="3">
        <v>9.4969999999999999</v>
      </c>
      <c r="L27" s="3" t="str">
        <f t="shared" si="0"/>
        <v>سرانه فروشنده بالاتر</v>
      </c>
      <c r="M27" s="3">
        <v>1.3</v>
      </c>
      <c r="N27" s="3">
        <v>5.5</v>
      </c>
      <c r="O27" s="3">
        <v>0</v>
      </c>
      <c r="P27" s="3">
        <v>-1.97</v>
      </c>
      <c r="Q27" s="3">
        <v>-4.22</v>
      </c>
      <c r="R27" s="4"/>
    </row>
    <row r="28" spans="1:18" ht="19.5" x14ac:dyDescent="0.5">
      <c r="A28" s="2" t="s">
        <v>15</v>
      </c>
      <c r="B28" s="3" t="s">
        <v>178</v>
      </c>
      <c r="C28" s="3">
        <v>0.14899999999999999</v>
      </c>
      <c r="D28" s="3">
        <v>0.7</v>
      </c>
      <c r="E28" s="3">
        <v>0.14899999999999999</v>
      </c>
      <c r="F28" s="3">
        <v>65</v>
      </c>
      <c r="G28" s="3">
        <v>4500</v>
      </c>
      <c r="H28" s="3">
        <v>10.315</v>
      </c>
      <c r="I28" s="3">
        <v>0.14899999999999999</v>
      </c>
      <c r="J28" s="3">
        <v>25</v>
      </c>
      <c r="K28" s="3">
        <v>26.82</v>
      </c>
      <c r="L28" s="3" t="str">
        <f t="shared" si="0"/>
        <v>سرانه فروشنده بالاتر</v>
      </c>
      <c r="M28" s="3">
        <v>2.6</v>
      </c>
      <c r="N28" s="3">
        <v>0</v>
      </c>
      <c r="O28" s="3">
        <v>0</v>
      </c>
      <c r="P28" s="3">
        <v>-43.58</v>
      </c>
      <c r="Q28" s="3">
        <v>-43.58</v>
      </c>
      <c r="R28" s="4"/>
    </row>
    <row r="29" spans="1:18" ht="19.5" x14ac:dyDescent="0.5">
      <c r="A29" s="2" t="s">
        <v>15</v>
      </c>
      <c r="B29" s="3" t="s">
        <v>179</v>
      </c>
      <c r="C29" s="3">
        <v>9.2999999999999999E-2</v>
      </c>
      <c r="D29" s="3">
        <v>0.5</v>
      </c>
      <c r="E29" s="3">
        <v>4.2999999999999997E-2</v>
      </c>
      <c r="F29" s="3">
        <v>26</v>
      </c>
      <c r="G29" s="3">
        <v>5949</v>
      </c>
      <c r="H29" s="3">
        <v>9.8390000000000004</v>
      </c>
      <c r="I29" s="3">
        <v>9.2999999999999999E-2</v>
      </c>
      <c r="J29" s="3">
        <v>11</v>
      </c>
      <c r="K29" s="3">
        <v>50.295999999999999</v>
      </c>
      <c r="L29" s="3" t="str">
        <f t="shared" si="0"/>
        <v>سرانه فروشنده بالاتر</v>
      </c>
      <c r="M29" s="3">
        <v>5.0999999999999996</v>
      </c>
      <c r="N29" s="3">
        <v>53.9</v>
      </c>
      <c r="O29" s="3">
        <v>0</v>
      </c>
      <c r="P29" s="3">
        <v>-1.73</v>
      </c>
      <c r="Q29" s="3">
        <v>-3</v>
      </c>
      <c r="R29" s="4"/>
    </row>
    <row r="30" spans="1:18" ht="19.5" x14ac:dyDescent="0.5">
      <c r="A30" s="2" t="s">
        <v>15</v>
      </c>
      <c r="B30" s="3" t="s">
        <v>180</v>
      </c>
      <c r="C30" s="3">
        <v>0.16800000000000001</v>
      </c>
      <c r="D30" s="3">
        <v>0.2</v>
      </c>
      <c r="E30" s="3">
        <v>6.8000000000000005E-2</v>
      </c>
      <c r="F30" s="3">
        <v>8</v>
      </c>
      <c r="G30" s="3">
        <v>1360</v>
      </c>
      <c r="H30" s="3">
        <v>11.56</v>
      </c>
      <c r="I30" s="3">
        <v>0.16800000000000001</v>
      </c>
      <c r="J30" s="3">
        <v>4</v>
      </c>
      <c r="K30" s="3">
        <v>57.12</v>
      </c>
      <c r="L30" s="3" t="str">
        <f t="shared" si="0"/>
        <v>سرانه فروشنده بالاتر</v>
      </c>
      <c r="M30" s="3">
        <v>4.9000000000000004</v>
      </c>
      <c r="N30" s="3">
        <v>59.5</v>
      </c>
      <c r="O30" s="3">
        <v>0</v>
      </c>
      <c r="P30" s="3">
        <v>-0.73</v>
      </c>
      <c r="Q30" s="3">
        <v>-4.96</v>
      </c>
      <c r="R30" s="4"/>
    </row>
    <row r="31" spans="1:18" ht="19.5" x14ac:dyDescent="0.5">
      <c r="A31" s="2" t="s">
        <v>15</v>
      </c>
      <c r="B31" s="3" t="s">
        <v>181</v>
      </c>
      <c r="C31" s="3">
        <v>0.25</v>
      </c>
      <c r="D31" s="3">
        <v>0.1</v>
      </c>
      <c r="E31" s="3">
        <v>0.05</v>
      </c>
      <c r="F31" s="3">
        <v>24</v>
      </c>
      <c r="G31" s="3">
        <v>622</v>
      </c>
      <c r="H31" s="3">
        <v>1.296</v>
      </c>
      <c r="I31" s="3">
        <v>0.249</v>
      </c>
      <c r="J31" s="3">
        <v>9</v>
      </c>
      <c r="K31" s="3">
        <v>17.209</v>
      </c>
      <c r="L31" s="3" t="str">
        <f t="shared" si="0"/>
        <v>سرانه فروشنده بالاتر</v>
      </c>
      <c r="M31" s="3">
        <v>13.3</v>
      </c>
      <c r="N31" s="3">
        <v>80.099999999999994</v>
      </c>
      <c r="O31" s="3">
        <v>0</v>
      </c>
      <c r="P31" s="3">
        <v>-0.53</v>
      </c>
      <c r="Q31" s="3">
        <v>-4.99</v>
      </c>
      <c r="R31" s="4"/>
    </row>
  </sheetData>
  <conditionalFormatting sqref="P2:Q31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31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182</v>
      </c>
      <c r="C2" s="3">
        <v>12.367000000000001</v>
      </c>
      <c r="D2" s="3">
        <v>27.2</v>
      </c>
      <c r="E2" s="3">
        <v>10.185</v>
      </c>
      <c r="F2" s="3">
        <v>1088</v>
      </c>
      <c r="G2" s="3">
        <v>2202</v>
      </c>
      <c r="H2" s="3">
        <v>20.613</v>
      </c>
      <c r="I2" s="3">
        <v>11.962999999999999</v>
      </c>
      <c r="J2" s="3">
        <v>969</v>
      </c>
      <c r="K2" s="3">
        <v>27.184999999999999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17.600000000000001</v>
      </c>
      <c r="O2" s="3">
        <v>3.2</v>
      </c>
      <c r="P2" s="3">
        <v>3.33</v>
      </c>
      <c r="Q2" s="3">
        <v>4.32</v>
      </c>
      <c r="R2" s="4"/>
    </row>
    <row r="3" spans="1:18" ht="19.5" x14ac:dyDescent="0.5">
      <c r="A3" s="2" t="s">
        <v>15</v>
      </c>
      <c r="B3" s="3" t="s">
        <v>183</v>
      </c>
      <c r="C3" s="3">
        <v>7.6890000000000001</v>
      </c>
      <c r="D3" s="3">
        <v>8.9</v>
      </c>
      <c r="E3" s="3">
        <v>5.7889999999999997</v>
      </c>
      <c r="F3" s="3">
        <v>491</v>
      </c>
      <c r="G3" s="3">
        <v>1151</v>
      </c>
      <c r="H3" s="3">
        <v>13.571</v>
      </c>
      <c r="I3" s="3">
        <v>7.6890000000000001</v>
      </c>
      <c r="J3" s="3">
        <v>394</v>
      </c>
      <c r="K3" s="3">
        <v>22.462</v>
      </c>
      <c r="L3" s="3" t="str">
        <f t="shared" ref="L3:L26" si="0">IF((H3&gt;K3),"سرانه خریدار بالاتر","سرانه فروشنده بالاتر")</f>
        <v>سرانه فروشنده بالاتر</v>
      </c>
      <c r="M3" s="3">
        <v>1.7</v>
      </c>
      <c r="N3" s="3">
        <v>24.7</v>
      </c>
      <c r="O3" s="3">
        <v>0</v>
      </c>
      <c r="P3" s="3">
        <v>-40.58</v>
      </c>
      <c r="Q3" s="3">
        <v>-41.15</v>
      </c>
      <c r="R3" s="4"/>
    </row>
    <row r="4" spans="1:18" ht="19.5" x14ac:dyDescent="0.5">
      <c r="A4" s="2" t="s">
        <v>15</v>
      </c>
      <c r="B4" s="3" t="s">
        <v>184</v>
      </c>
      <c r="C4" s="3">
        <v>4.8369999999999997</v>
      </c>
      <c r="D4" s="3">
        <v>7.3</v>
      </c>
      <c r="E4" s="3">
        <v>0.33300000000000002</v>
      </c>
      <c r="F4" s="3">
        <v>108</v>
      </c>
      <c r="G4" s="3">
        <v>1500</v>
      </c>
      <c r="H4" s="3">
        <v>4.625</v>
      </c>
      <c r="I4" s="3">
        <v>4.8339999999999996</v>
      </c>
      <c r="J4" s="3">
        <v>2747</v>
      </c>
      <c r="K4" s="3">
        <v>2.64</v>
      </c>
      <c r="L4" s="3" t="str">
        <f t="shared" si="0"/>
        <v>سرانه خریدار بالاتر</v>
      </c>
      <c r="M4" s="3">
        <v>1.8</v>
      </c>
      <c r="N4" s="3">
        <v>93.1</v>
      </c>
      <c r="O4" s="3">
        <v>0</v>
      </c>
      <c r="P4" s="3">
        <v>0</v>
      </c>
      <c r="Q4" s="3">
        <v>0</v>
      </c>
      <c r="R4" s="4"/>
    </row>
    <row r="5" spans="1:18" ht="19.5" x14ac:dyDescent="0.5">
      <c r="A5" s="2" t="s">
        <v>15</v>
      </c>
      <c r="B5" s="3" t="s">
        <v>185</v>
      </c>
      <c r="C5" s="3">
        <v>3.5019999999999998</v>
      </c>
      <c r="D5" s="3">
        <v>6.6</v>
      </c>
      <c r="E5" s="3">
        <v>3.302</v>
      </c>
      <c r="F5" s="3">
        <v>368</v>
      </c>
      <c r="G5" s="3">
        <v>1882</v>
      </c>
      <c r="H5" s="3">
        <v>16.887</v>
      </c>
      <c r="I5" s="3">
        <v>3.5019999999999998</v>
      </c>
      <c r="J5" s="3">
        <v>505</v>
      </c>
      <c r="K5" s="3">
        <v>13.051</v>
      </c>
      <c r="L5" s="3" t="str">
        <f t="shared" si="0"/>
        <v>سرانه خریدار بالاتر</v>
      </c>
      <c r="M5" s="3">
        <v>1.3</v>
      </c>
      <c r="N5" s="3">
        <v>5.6</v>
      </c>
      <c r="O5" s="3">
        <v>0</v>
      </c>
      <c r="P5" s="3">
        <v>-3.14</v>
      </c>
      <c r="Q5" s="3">
        <v>-4.8899999999999997</v>
      </c>
      <c r="R5" s="4"/>
    </row>
    <row r="6" spans="1:18" ht="19.5" x14ac:dyDescent="0.5">
      <c r="A6" s="2" t="s">
        <v>15</v>
      </c>
      <c r="B6" s="3" t="s">
        <v>186</v>
      </c>
      <c r="C6" s="3">
        <v>3.7040000000000002</v>
      </c>
      <c r="D6" s="3">
        <v>5.7</v>
      </c>
      <c r="E6" s="3">
        <v>2.9430000000000001</v>
      </c>
      <c r="F6" s="3">
        <v>193</v>
      </c>
      <c r="G6" s="3">
        <v>1544</v>
      </c>
      <c r="H6" s="3">
        <v>23.544</v>
      </c>
      <c r="I6" s="3">
        <v>3.5129999999999999</v>
      </c>
      <c r="J6" s="3">
        <v>325</v>
      </c>
      <c r="K6" s="3">
        <v>16.689</v>
      </c>
      <c r="L6" s="3" t="str">
        <f t="shared" si="0"/>
        <v>سرانه خریدار بالاتر</v>
      </c>
      <c r="M6" s="3">
        <v>1.4</v>
      </c>
      <c r="N6" s="3">
        <v>20.5</v>
      </c>
      <c r="O6" s="3">
        <v>5.0999999999999996</v>
      </c>
      <c r="P6" s="3">
        <v>-0.45</v>
      </c>
      <c r="Q6" s="3">
        <v>-2.77</v>
      </c>
      <c r="R6" s="4"/>
    </row>
    <row r="7" spans="1:18" ht="19.5" x14ac:dyDescent="0.5">
      <c r="A7" s="2" t="s">
        <v>15</v>
      </c>
      <c r="B7" s="3" t="s">
        <v>187</v>
      </c>
      <c r="C7" s="3">
        <v>5.1509999999999998</v>
      </c>
      <c r="D7" s="3">
        <v>4.7</v>
      </c>
      <c r="E7" s="3">
        <v>5.1470000000000002</v>
      </c>
      <c r="F7" s="3">
        <v>453</v>
      </c>
      <c r="G7" s="3">
        <v>911</v>
      </c>
      <c r="H7" s="3">
        <v>10.351000000000001</v>
      </c>
      <c r="I7" s="3">
        <v>2.4510000000000001</v>
      </c>
      <c r="J7" s="3">
        <v>311</v>
      </c>
      <c r="K7" s="3">
        <v>7.18</v>
      </c>
      <c r="L7" s="3" t="str">
        <f t="shared" si="0"/>
        <v>سرانه خریدار بالاتر</v>
      </c>
      <c r="M7" s="3">
        <v>1.4</v>
      </c>
      <c r="N7" s="3">
        <v>0</v>
      </c>
      <c r="O7" s="3">
        <v>52.4</v>
      </c>
      <c r="P7" s="3">
        <v>4.47</v>
      </c>
      <c r="Q7" s="3">
        <v>4.93</v>
      </c>
      <c r="R7" s="4"/>
    </row>
    <row r="8" spans="1:18" ht="19.5" x14ac:dyDescent="0.5">
      <c r="A8" s="2" t="s">
        <v>15</v>
      </c>
      <c r="B8" s="3" t="s">
        <v>188</v>
      </c>
      <c r="C8" s="3">
        <v>3.1429999999999998</v>
      </c>
      <c r="D8" s="3">
        <v>3.7</v>
      </c>
      <c r="E8" s="3">
        <v>2.0649999999999999</v>
      </c>
      <c r="F8" s="3">
        <v>138</v>
      </c>
      <c r="G8" s="3">
        <v>1171</v>
      </c>
      <c r="H8" s="3">
        <v>17.523</v>
      </c>
      <c r="I8" s="3">
        <v>3.1429999999999998</v>
      </c>
      <c r="J8" s="3">
        <v>197</v>
      </c>
      <c r="K8" s="3">
        <v>18.683</v>
      </c>
      <c r="L8" s="3" t="str">
        <f t="shared" si="0"/>
        <v>سرانه فروشنده بالاتر</v>
      </c>
      <c r="M8" s="3">
        <v>1.1000000000000001</v>
      </c>
      <c r="N8" s="3">
        <v>34.200000000000003</v>
      </c>
      <c r="O8" s="3">
        <v>0</v>
      </c>
      <c r="P8" s="3">
        <v>-3.46</v>
      </c>
      <c r="Q8" s="3">
        <v>-4.95</v>
      </c>
      <c r="R8" s="4"/>
    </row>
    <row r="9" spans="1:18" ht="19.5" x14ac:dyDescent="0.5">
      <c r="A9" s="2" t="s">
        <v>15</v>
      </c>
      <c r="B9" s="3" t="s">
        <v>189</v>
      </c>
      <c r="C9" s="3">
        <v>0.59599999999999997</v>
      </c>
      <c r="D9" s="3">
        <v>3.3</v>
      </c>
      <c r="E9" s="3">
        <v>0.46600000000000003</v>
      </c>
      <c r="F9" s="3">
        <v>233</v>
      </c>
      <c r="G9" s="3">
        <v>5590</v>
      </c>
      <c r="H9" s="3">
        <v>11.18</v>
      </c>
      <c r="I9" s="3">
        <v>0.59499999999999997</v>
      </c>
      <c r="J9" s="3">
        <v>242</v>
      </c>
      <c r="K9" s="3">
        <v>13.744</v>
      </c>
      <c r="L9" s="3" t="str">
        <f t="shared" si="0"/>
        <v>سرانه فروشنده بالاتر</v>
      </c>
      <c r="M9" s="3">
        <v>1.2</v>
      </c>
      <c r="N9" s="3">
        <v>21.8</v>
      </c>
      <c r="O9" s="3">
        <v>0</v>
      </c>
      <c r="P9" s="3">
        <v>-4.8</v>
      </c>
      <c r="Q9" s="3">
        <v>-4.99</v>
      </c>
      <c r="R9" s="4"/>
    </row>
    <row r="10" spans="1:18" ht="19.5" x14ac:dyDescent="0.5">
      <c r="A10" s="2" t="s">
        <v>15</v>
      </c>
      <c r="B10" s="3" t="s">
        <v>190</v>
      </c>
      <c r="C10" s="3">
        <v>1.319</v>
      </c>
      <c r="D10" s="3">
        <v>2.9</v>
      </c>
      <c r="E10" s="3">
        <v>0.58799999999999997</v>
      </c>
      <c r="F10" s="3">
        <v>127</v>
      </c>
      <c r="G10" s="3">
        <v>2177</v>
      </c>
      <c r="H10" s="3">
        <v>10.079000000000001</v>
      </c>
      <c r="I10" s="3">
        <v>1.071</v>
      </c>
      <c r="J10" s="3">
        <v>205</v>
      </c>
      <c r="K10" s="3">
        <v>11.372999999999999</v>
      </c>
      <c r="L10" s="3" t="str">
        <f t="shared" si="0"/>
        <v>سرانه فروشنده بالاتر</v>
      </c>
      <c r="M10" s="3">
        <v>1.1000000000000001</v>
      </c>
      <c r="N10" s="3">
        <v>55.4</v>
      </c>
      <c r="O10" s="3">
        <v>18.7</v>
      </c>
      <c r="P10" s="3">
        <v>3.52</v>
      </c>
      <c r="Q10" s="3">
        <v>1.76</v>
      </c>
      <c r="R10" s="4"/>
    </row>
    <row r="11" spans="1:18" ht="19.5" x14ac:dyDescent="0.5">
      <c r="A11" s="2" t="s">
        <v>15</v>
      </c>
      <c r="B11" s="3" t="s">
        <v>191</v>
      </c>
      <c r="C11" s="3">
        <v>4.7629999999999999</v>
      </c>
      <c r="D11" s="3">
        <v>2.6</v>
      </c>
      <c r="E11" s="3">
        <v>3.58</v>
      </c>
      <c r="F11" s="3">
        <v>224</v>
      </c>
      <c r="G11" s="3">
        <v>550</v>
      </c>
      <c r="H11" s="3">
        <v>8.7899999999999991</v>
      </c>
      <c r="I11" s="3">
        <v>4.63</v>
      </c>
      <c r="J11" s="3">
        <v>194</v>
      </c>
      <c r="K11" s="3">
        <v>13.125999999999999</v>
      </c>
      <c r="L11" s="3" t="str">
        <f t="shared" si="0"/>
        <v>سرانه فروشنده بالاتر</v>
      </c>
      <c r="M11" s="3">
        <v>1.5</v>
      </c>
      <c r="N11" s="3">
        <v>24.8</v>
      </c>
      <c r="O11" s="3">
        <v>2.7</v>
      </c>
      <c r="P11" s="3">
        <v>-3.34</v>
      </c>
      <c r="Q11" s="3">
        <v>-4.92</v>
      </c>
      <c r="R11" s="4"/>
    </row>
    <row r="12" spans="1:18" ht="19.5" x14ac:dyDescent="0.5">
      <c r="A12" s="2" t="s">
        <v>15</v>
      </c>
      <c r="B12" s="3" t="s">
        <v>192</v>
      </c>
      <c r="C12" s="3">
        <v>0.996</v>
      </c>
      <c r="D12" s="3">
        <v>1.7</v>
      </c>
      <c r="E12" s="3">
        <v>0.34100000000000003</v>
      </c>
      <c r="F12" s="3">
        <v>56</v>
      </c>
      <c r="G12" s="3">
        <v>1679</v>
      </c>
      <c r="H12" s="3">
        <v>10.224</v>
      </c>
      <c r="I12" s="3">
        <v>0.79600000000000004</v>
      </c>
      <c r="J12" s="3">
        <v>98</v>
      </c>
      <c r="K12" s="3">
        <v>13.638</v>
      </c>
      <c r="L12" s="3" t="str">
        <f t="shared" si="0"/>
        <v>سرانه فروشنده بالاتر</v>
      </c>
      <c r="M12" s="3">
        <v>1.3</v>
      </c>
      <c r="N12" s="3">
        <v>65.7</v>
      </c>
      <c r="O12" s="3">
        <v>20</v>
      </c>
      <c r="P12" s="3">
        <v>0.36</v>
      </c>
      <c r="Q12" s="3">
        <v>-0.24</v>
      </c>
      <c r="R12" s="4"/>
    </row>
    <row r="13" spans="1:18" ht="19.5" x14ac:dyDescent="0.5">
      <c r="A13" s="2" t="s">
        <v>15</v>
      </c>
      <c r="B13" s="3" t="s">
        <v>193</v>
      </c>
      <c r="C13" s="3">
        <v>2.8380000000000001</v>
      </c>
      <c r="D13" s="3">
        <v>1.6</v>
      </c>
      <c r="E13" s="3">
        <v>2.6349999999999998</v>
      </c>
      <c r="F13" s="3">
        <v>100</v>
      </c>
      <c r="G13" s="3">
        <v>576</v>
      </c>
      <c r="H13" s="3">
        <v>15.178000000000001</v>
      </c>
      <c r="I13" s="3">
        <v>1.2829999999999999</v>
      </c>
      <c r="J13" s="3">
        <v>107</v>
      </c>
      <c r="K13" s="3">
        <v>6.907</v>
      </c>
      <c r="L13" s="3" t="str">
        <f t="shared" si="0"/>
        <v>سرانه خریدار بالاتر</v>
      </c>
      <c r="M13" s="3">
        <v>2.2000000000000002</v>
      </c>
      <c r="N13" s="3">
        <v>7.1</v>
      </c>
      <c r="O13" s="3">
        <v>54.7</v>
      </c>
      <c r="P13" s="3">
        <v>-0.69</v>
      </c>
      <c r="Q13" s="3">
        <v>-1.72</v>
      </c>
      <c r="R13" s="4"/>
    </row>
    <row r="14" spans="1:18" ht="19.5" x14ac:dyDescent="0.5">
      <c r="A14" s="2" t="s">
        <v>15</v>
      </c>
      <c r="B14" s="3" t="s">
        <v>194</v>
      </c>
      <c r="C14" s="3">
        <v>2.1139999999999999</v>
      </c>
      <c r="D14" s="3">
        <v>1.5</v>
      </c>
      <c r="E14" s="3">
        <v>2.08</v>
      </c>
      <c r="F14" s="3">
        <v>159</v>
      </c>
      <c r="G14" s="3">
        <v>710</v>
      </c>
      <c r="H14" s="3">
        <v>9.2880000000000003</v>
      </c>
      <c r="I14" s="3">
        <v>2.1139999999999999</v>
      </c>
      <c r="J14" s="3">
        <v>130</v>
      </c>
      <c r="K14" s="3">
        <v>11.545999999999999</v>
      </c>
      <c r="L14" s="3" t="str">
        <f t="shared" si="0"/>
        <v>سرانه فروشنده بالاتر</v>
      </c>
      <c r="M14" s="3">
        <v>1.2</v>
      </c>
      <c r="N14" s="3">
        <v>1.6</v>
      </c>
      <c r="O14" s="3">
        <v>0</v>
      </c>
      <c r="P14" s="3">
        <v>-4.18</v>
      </c>
      <c r="Q14" s="3">
        <v>-4.99</v>
      </c>
      <c r="R14" s="4"/>
    </row>
    <row r="15" spans="1:18" ht="19.5" x14ac:dyDescent="0.5">
      <c r="A15" s="2" t="s">
        <v>15</v>
      </c>
      <c r="B15" s="3" t="s">
        <v>195</v>
      </c>
      <c r="C15" s="3">
        <v>0.53200000000000003</v>
      </c>
      <c r="D15" s="3">
        <v>0.8</v>
      </c>
      <c r="E15" s="3">
        <v>0.432</v>
      </c>
      <c r="F15" s="3">
        <v>61</v>
      </c>
      <c r="G15" s="3">
        <v>1482</v>
      </c>
      <c r="H15" s="3">
        <v>10.494999999999999</v>
      </c>
      <c r="I15" s="3">
        <v>0.53200000000000003</v>
      </c>
      <c r="J15" s="3">
        <v>46</v>
      </c>
      <c r="K15" s="3">
        <v>17.14</v>
      </c>
      <c r="L15" s="3" t="str">
        <f t="shared" si="0"/>
        <v>سرانه فروشنده بالاتر</v>
      </c>
      <c r="M15" s="3">
        <v>1.6</v>
      </c>
      <c r="N15" s="3">
        <v>18.8</v>
      </c>
      <c r="O15" s="3">
        <v>0</v>
      </c>
      <c r="P15" s="3">
        <v>-2.4</v>
      </c>
      <c r="Q15" s="3">
        <v>-3</v>
      </c>
      <c r="R15" s="4"/>
    </row>
    <row r="16" spans="1:18" ht="19.5" x14ac:dyDescent="0.5">
      <c r="A16" s="2" t="s">
        <v>15</v>
      </c>
      <c r="B16" s="3" t="s">
        <v>196</v>
      </c>
      <c r="C16" s="3">
        <v>0.55800000000000005</v>
      </c>
      <c r="D16" s="3">
        <v>0.7</v>
      </c>
      <c r="E16" s="3">
        <v>0.55800000000000005</v>
      </c>
      <c r="F16" s="3">
        <v>70</v>
      </c>
      <c r="G16" s="3">
        <v>1330</v>
      </c>
      <c r="H16" s="3">
        <v>10.602</v>
      </c>
      <c r="I16" s="3">
        <v>0.55800000000000005</v>
      </c>
      <c r="J16" s="3">
        <v>23</v>
      </c>
      <c r="K16" s="3">
        <v>32.267000000000003</v>
      </c>
      <c r="L16" s="3" t="str">
        <f t="shared" si="0"/>
        <v>سرانه فروشنده بالاتر</v>
      </c>
      <c r="M16" s="3">
        <v>3</v>
      </c>
      <c r="N16" s="3">
        <v>0</v>
      </c>
      <c r="O16" s="3">
        <v>0</v>
      </c>
      <c r="P16" s="3">
        <v>-2.78</v>
      </c>
      <c r="Q16" s="3">
        <v>-4.97</v>
      </c>
      <c r="R16" s="4"/>
    </row>
    <row r="17" spans="1:18" ht="19.5" x14ac:dyDescent="0.5">
      <c r="A17" s="2" t="s">
        <v>15</v>
      </c>
      <c r="B17" s="3" t="s">
        <v>197</v>
      </c>
      <c r="C17" s="3">
        <v>0.50700000000000001</v>
      </c>
      <c r="D17" s="3">
        <v>0.7</v>
      </c>
      <c r="E17" s="3">
        <v>0.29899999999999999</v>
      </c>
      <c r="F17" s="3">
        <v>50</v>
      </c>
      <c r="G17" s="3">
        <v>1366</v>
      </c>
      <c r="H17" s="3">
        <v>8.1690000000000005</v>
      </c>
      <c r="I17" s="3">
        <v>0.316</v>
      </c>
      <c r="J17" s="3">
        <v>49</v>
      </c>
      <c r="K17" s="3">
        <v>8.8089999999999993</v>
      </c>
      <c r="L17" s="3" t="str">
        <f t="shared" si="0"/>
        <v>سرانه فروشنده بالاتر</v>
      </c>
      <c r="M17" s="3">
        <v>1.1000000000000001</v>
      </c>
      <c r="N17" s="3">
        <v>41</v>
      </c>
      <c r="O17" s="3">
        <v>37.700000000000003</v>
      </c>
      <c r="P17" s="3">
        <v>-2.4300000000000002</v>
      </c>
      <c r="Q17" s="3">
        <v>-5</v>
      </c>
      <c r="R17" s="4"/>
    </row>
    <row r="18" spans="1:18" ht="19.5" x14ac:dyDescent="0.5">
      <c r="A18" s="2" t="s">
        <v>15</v>
      </c>
      <c r="B18" s="3" t="s">
        <v>198</v>
      </c>
      <c r="C18" s="3">
        <v>0.25900000000000001</v>
      </c>
      <c r="D18" s="3">
        <v>0.4</v>
      </c>
      <c r="E18" s="3">
        <v>0.104</v>
      </c>
      <c r="F18" s="3">
        <v>15</v>
      </c>
      <c r="G18" s="3">
        <v>1739</v>
      </c>
      <c r="H18" s="3">
        <v>12.057</v>
      </c>
      <c r="I18" s="3">
        <v>5.3999999999999999E-2</v>
      </c>
      <c r="J18" s="3">
        <v>23</v>
      </c>
      <c r="K18" s="3">
        <v>4.0830000000000002</v>
      </c>
      <c r="L18" s="3" t="str">
        <f t="shared" si="0"/>
        <v>سرانه خریدار بالاتر</v>
      </c>
      <c r="M18" s="3">
        <v>3</v>
      </c>
      <c r="N18" s="3">
        <v>59.9</v>
      </c>
      <c r="O18" s="3">
        <v>79.099999999999994</v>
      </c>
      <c r="P18" s="3">
        <v>-0.1</v>
      </c>
      <c r="Q18" s="3">
        <v>1.1100000000000001</v>
      </c>
      <c r="R18" s="4"/>
    </row>
    <row r="19" spans="1:18" ht="19.5" x14ac:dyDescent="0.5">
      <c r="A19" s="2" t="s">
        <v>15</v>
      </c>
      <c r="B19" s="3" t="s">
        <v>199</v>
      </c>
      <c r="C19" s="3">
        <v>0.81</v>
      </c>
      <c r="D19" s="3">
        <v>0.3</v>
      </c>
      <c r="E19" s="3">
        <v>0.33400000000000002</v>
      </c>
      <c r="F19" s="3">
        <v>34</v>
      </c>
      <c r="G19" s="3">
        <v>400</v>
      </c>
      <c r="H19" s="3">
        <v>3.9289999999999998</v>
      </c>
      <c r="I19" s="3">
        <v>0.80400000000000005</v>
      </c>
      <c r="J19" s="3">
        <v>76</v>
      </c>
      <c r="K19" s="3">
        <v>4.2320000000000002</v>
      </c>
      <c r="L19" s="3" t="str">
        <f t="shared" si="0"/>
        <v>سرانه فروشنده بالاتر</v>
      </c>
      <c r="M19" s="3">
        <v>1.1000000000000001</v>
      </c>
      <c r="N19" s="3">
        <v>58.7</v>
      </c>
      <c r="O19" s="3">
        <v>0.6</v>
      </c>
      <c r="P19" s="3">
        <v>-0.94</v>
      </c>
      <c r="Q19" s="3">
        <v>-1.04</v>
      </c>
      <c r="R19" s="4"/>
    </row>
    <row r="20" spans="1:18" ht="19.5" x14ac:dyDescent="0.5">
      <c r="A20" s="2" t="s">
        <v>15</v>
      </c>
      <c r="B20" s="3" t="s">
        <v>200</v>
      </c>
      <c r="C20" s="3">
        <v>0.111</v>
      </c>
      <c r="D20" s="3">
        <v>0.2</v>
      </c>
      <c r="E20" s="3">
        <v>0.111</v>
      </c>
      <c r="F20" s="3">
        <v>16</v>
      </c>
      <c r="G20" s="3">
        <v>2272</v>
      </c>
      <c r="H20" s="3">
        <v>15.762</v>
      </c>
      <c r="I20" s="3">
        <v>0.111</v>
      </c>
      <c r="J20" s="3">
        <v>3</v>
      </c>
      <c r="K20" s="3">
        <v>84.063999999999993</v>
      </c>
      <c r="L20" s="3" t="str">
        <f t="shared" si="0"/>
        <v>سرانه فروشنده بالاتر</v>
      </c>
      <c r="M20" s="3">
        <v>5.3</v>
      </c>
      <c r="N20" s="3">
        <v>0</v>
      </c>
      <c r="O20" s="3">
        <v>0</v>
      </c>
      <c r="P20" s="3">
        <v>-0.79</v>
      </c>
      <c r="Q20" s="3">
        <v>-4.9800000000000004</v>
      </c>
      <c r="R20" s="4"/>
    </row>
    <row r="21" spans="1:18" ht="19.5" x14ac:dyDescent="0.5">
      <c r="A21" s="2" t="s">
        <v>15</v>
      </c>
      <c r="B21" s="3" t="s">
        <v>201</v>
      </c>
      <c r="C21" s="3">
        <v>7.5999999999999998E-2</v>
      </c>
      <c r="D21" s="3">
        <v>0.2</v>
      </c>
      <c r="E21" s="3">
        <v>7.5999999999999998E-2</v>
      </c>
      <c r="F21" s="3">
        <v>10</v>
      </c>
      <c r="G21" s="3">
        <v>2936</v>
      </c>
      <c r="H21" s="3">
        <v>22.314</v>
      </c>
      <c r="I21" s="3">
        <v>7.5999999999999998E-2</v>
      </c>
      <c r="J21" s="3">
        <v>3</v>
      </c>
      <c r="K21" s="3">
        <v>74.379000000000005</v>
      </c>
      <c r="L21" s="3" t="str">
        <f t="shared" si="0"/>
        <v>سرانه فروشنده بالاتر</v>
      </c>
      <c r="M21" s="3">
        <v>3.3</v>
      </c>
      <c r="N21" s="3">
        <v>0</v>
      </c>
      <c r="O21" s="3">
        <v>0</v>
      </c>
      <c r="P21" s="3">
        <v>-0.81</v>
      </c>
      <c r="Q21" s="3">
        <v>-5</v>
      </c>
      <c r="R21" s="4"/>
    </row>
    <row r="22" spans="1:18" ht="19.5" x14ac:dyDescent="0.5">
      <c r="A22" s="2" t="s">
        <v>15</v>
      </c>
      <c r="B22" s="3" t="s">
        <v>202</v>
      </c>
      <c r="C22" s="3">
        <v>1.2999999999999999E-2</v>
      </c>
      <c r="D22" s="3">
        <v>0.2</v>
      </c>
      <c r="E22" s="3">
        <v>1.2999999999999999E-2</v>
      </c>
      <c r="F22" s="3">
        <v>6</v>
      </c>
      <c r="G22" s="3">
        <v>14116</v>
      </c>
      <c r="H22" s="3">
        <v>30.585000000000001</v>
      </c>
      <c r="I22" s="3">
        <v>1.2999999999999999E-2</v>
      </c>
      <c r="J22" s="3">
        <v>3</v>
      </c>
      <c r="K22" s="3">
        <v>61.168999999999997</v>
      </c>
      <c r="L22" s="3" t="str">
        <f t="shared" si="0"/>
        <v>سرانه فروشنده بالاتر</v>
      </c>
      <c r="M22" s="3">
        <v>2</v>
      </c>
      <c r="N22" s="3">
        <v>0</v>
      </c>
      <c r="O22" s="3">
        <v>0</v>
      </c>
      <c r="P22" s="3">
        <v>-0.6</v>
      </c>
      <c r="Q22" s="3">
        <v>-5</v>
      </c>
      <c r="R22" s="4"/>
    </row>
    <row r="23" spans="1:18" ht="19.5" x14ac:dyDescent="0.5">
      <c r="A23" s="2" t="s">
        <v>15</v>
      </c>
      <c r="B23" s="3" t="s">
        <v>203</v>
      </c>
      <c r="C23" s="3">
        <v>2.5000000000000001E-2</v>
      </c>
      <c r="D23" s="3">
        <v>0.2</v>
      </c>
      <c r="E23" s="3">
        <v>2.5000000000000001E-2</v>
      </c>
      <c r="F23" s="3">
        <v>19</v>
      </c>
      <c r="G23" s="3">
        <v>6962</v>
      </c>
      <c r="H23" s="3">
        <v>9.1609999999999996</v>
      </c>
      <c r="I23" s="3">
        <v>2.5000000000000001E-2</v>
      </c>
      <c r="J23" s="3">
        <v>7</v>
      </c>
      <c r="K23" s="3">
        <v>24.864000000000001</v>
      </c>
      <c r="L23" s="3" t="str">
        <f t="shared" si="0"/>
        <v>سرانه فروشنده بالاتر</v>
      </c>
      <c r="M23" s="3">
        <v>2.7</v>
      </c>
      <c r="N23" s="3">
        <v>0</v>
      </c>
      <c r="O23" s="3">
        <v>0</v>
      </c>
      <c r="P23" s="3">
        <v>-0.27</v>
      </c>
      <c r="Q23" s="3">
        <v>-5</v>
      </c>
      <c r="R23" s="4"/>
    </row>
    <row r="24" spans="1:18" ht="19.5" x14ac:dyDescent="0.5">
      <c r="A24" s="2" t="s">
        <v>15</v>
      </c>
      <c r="B24" s="3" t="s">
        <v>204</v>
      </c>
      <c r="C24" s="3">
        <v>6.5000000000000002E-2</v>
      </c>
      <c r="D24" s="3">
        <v>0.2</v>
      </c>
      <c r="E24" s="3">
        <v>5.8000000000000003E-2</v>
      </c>
      <c r="F24" s="3">
        <v>46</v>
      </c>
      <c r="G24" s="3">
        <v>2391</v>
      </c>
      <c r="H24" s="3">
        <v>3.0150000000000001</v>
      </c>
      <c r="I24" s="3">
        <v>6.4000000000000001E-2</v>
      </c>
      <c r="J24" s="3">
        <v>59</v>
      </c>
      <c r="K24" s="3">
        <v>2.5939999999999999</v>
      </c>
      <c r="L24" s="3" t="str">
        <f t="shared" si="0"/>
        <v>سرانه خریدار بالاتر</v>
      </c>
      <c r="M24" s="3">
        <v>1.2</v>
      </c>
      <c r="N24" s="3">
        <v>10.9</v>
      </c>
      <c r="O24" s="3">
        <v>1.8</v>
      </c>
      <c r="P24" s="3">
        <v>-0.2</v>
      </c>
      <c r="Q24" s="3">
        <v>-2.83</v>
      </c>
      <c r="R24" s="4"/>
    </row>
    <row r="25" spans="1:18" ht="19.5" x14ac:dyDescent="0.5">
      <c r="A25" s="2" t="s">
        <v>15</v>
      </c>
      <c r="B25" s="3" t="s">
        <v>205</v>
      </c>
      <c r="C25" s="3">
        <v>2.1000000000000001E-2</v>
      </c>
      <c r="D25" s="3">
        <v>0.1</v>
      </c>
      <c r="E25" s="3">
        <v>2.1000000000000001E-2</v>
      </c>
      <c r="F25" s="3">
        <v>7</v>
      </c>
      <c r="G25" s="3">
        <v>4264</v>
      </c>
      <c r="H25" s="3">
        <v>12.792</v>
      </c>
      <c r="I25" s="3">
        <v>2.1000000000000001E-2</v>
      </c>
      <c r="J25" s="3">
        <v>2</v>
      </c>
      <c r="K25" s="3">
        <v>44.771999999999998</v>
      </c>
      <c r="L25" s="3" t="str">
        <f t="shared" si="0"/>
        <v>سرانه فروشنده بالاتر</v>
      </c>
      <c r="M25" s="3">
        <v>3.5</v>
      </c>
      <c r="N25" s="3">
        <v>0.9</v>
      </c>
      <c r="O25" s="3">
        <v>0</v>
      </c>
      <c r="P25" s="3">
        <v>-0.42</v>
      </c>
      <c r="Q25" s="3">
        <v>-5</v>
      </c>
      <c r="R25" s="4"/>
    </row>
    <row r="26" spans="1:18" ht="19.5" x14ac:dyDescent="0.5">
      <c r="A26" s="2" t="s">
        <v>15</v>
      </c>
      <c r="B26" s="3" t="s">
        <v>206</v>
      </c>
      <c r="C26" s="3">
        <v>0.21299999999999999</v>
      </c>
      <c r="D26" s="3">
        <v>0.1</v>
      </c>
      <c r="E26" s="3">
        <v>0.21299999999999999</v>
      </c>
      <c r="F26" s="3">
        <v>40</v>
      </c>
      <c r="G26" s="3">
        <v>326</v>
      </c>
      <c r="H26" s="3">
        <v>1.736</v>
      </c>
      <c r="I26" s="3">
        <v>4.0000000000000001E-3</v>
      </c>
      <c r="J26" s="3">
        <v>1</v>
      </c>
      <c r="K26" s="3">
        <v>1.304</v>
      </c>
      <c r="L26" s="3" t="str">
        <f t="shared" si="0"/>
        <v>سرانه خریدار بالاتر</v>
      </c>
      <c r="M26" s="3">
        <v>1.3</v>
      </c>
      <c r="N26" s="3">
        <v>0</v>
      </c>
      <c r="O26" s="3">
        <v>98.2</v>
      </c>
      <c r="P26" s="3">
        <v>-0.24</v>
      </c>
      <c r="Q26" s="3">
        <v>-4.9800000000000004</v>
      </c>
      <c r="R26" s="4"/>
    </row>
  </sheetData>
  <conditionalFormatting sqref="P2:Q26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26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207</v>
      </c>
      <c r="C2" s="3">
        <v>27.137</v>
      </c>
      <c r="D2" s="3">
        <v>28.6</v>
      </c>
      <c r="E2" s="3">
        <v>26.751999999999999</v>
      </c>
      <c r="F2" s="3">
        <v>2025</v>
      </c>
      <c r="G2" s="3">
        <v>1055</v>
      </c>
      <c r="H2" s="3">
        <v>13.936999999999999</v>
      </c>
      <c r="I2" s="3">
        <v>20.981999999999999</v>
      </c>
      <c r="J2" s="3">
        <v>1056</v>
      </c>
      <c r="K2" s="3">
        <v>20.962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1.4</v>
      </c>
      <c r="O2" s="3">
        <v>22.6</v>
      </c>
      <c r="P2" s="3">
        <v>-2.94</v>
      </c>
      <c r="Q2" s="3">
        <v>-4.97</v>
      </c>
      <c r="R2" s="4"/>
    </row>
    <row r="3" spans="1:18" ht="19.5" x14ac:dyDescent="0.5">
      <c r="A3" s="2" t="s">
        <v>15</v>
      </c>
      <c r="B3" s="3" t="s">
        <v>208</v>
      </c>
      <c r="C3" s="3">
        <v>11.375999999999999</v>
      </c>
      <c r="D3" s="3">
        <v>20.5</v>
      </c>
      <c r="E3" s="3">
        <v>6.9880000000000004</v>
      </c>
      <c r="F3" s="3">
        <v>967</v>
      </c>
      <c r="G3" s="3">
        <v>1800</v>
      </c>
      <c r="H3" s="3">
        <v>13.007999999999999</v>
      </c>
      <c r="I3" s="3">
        <v>8.9209999999999994</v>
      </c>
      <c r="J3" s="3">
        <v>5770</v>
      </c>
      <c r="K3" s="3">
        <v>2.7829999999999999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4.7</v>
      </c>
      <c r="N3" s="3">
        <v>38.5</v>
      </c>
      <c r="O3" s="3">
        <v>21.5</v>
      </c>
      <c r="P3" s="3">
        <v>2.04</v>
      </c>
      <c r="Q3" s="3">
        <v>3.68</v>
      </c>
      <c r="R3" s="4"/>
    </row>
    <row r="4" spans="1:18" ht="19.5" x14ac:dyDescent="0.5">
      <c r="A4" s="2" t="s">
        <v>15</v>
      </c>
      <c r="B4" s="3" t="s">
        <v>209</v>
      </c>
      <c r="C4" s="3">
        <v>6.2960000000000003</v>
      </c>
      <c r="D4" s="3">
        <v>14</v>
      </c>
      <c r="E4" s="3">
        <v>3.911</v>
      </c>
      <c r="F4" s="3">
        <v>409</v>
      </c>
      <c r="G4" s="3">
        <v>2230</v>
      </c>
      <c r="H4" s="3">
        <v>21.324000000000002</v>
      </c>
      <c r="I4" s="3">
        <v>6.0289999999999999</v>
      </c>
      <c r="J4" s="3">
        <v>554</v>
      </c>
      <c r="K4" s="3">
        <v>24.268000000000001</v>
      </c>
      <c r="L4" s="3" t="str">
        <f t="shared" si="0"/>
        <v>سرانه فروشنده بالاتر</v>
      </c>
      <c r="M4" s="3">
        <v>1.1000000000000001</v>
      </c>
      <c r="N4" s="3">
        <v>37.799999999999997</v>
      </c>
      <c r="O4" s="3">
        <v>4.2</v>
      </c>
      <c r="P4" s="3">
        <v>-1.1100000000000001</v>
      </c>
      <c r="Q4" s="3">
        <v>-2.5299999999999998</v>
      </c>
      <c r="R4" s="4"/>
    </row>
    <row r="5" spans="1:18" ht="19.5" x14ac:dyDescent="0.5">
      <c r="A5" s="2" t="s">
        <v>15</v>
      </c>
      <c r="B5" s="3" t="s">
        <v>210</v>
      </c>
      <c r="C5" s="3">
        <v>8.6319999999999997</v>
      </c>
      <c r="D5" s="3">
        <v>8.6</v>
      </c>
      <c r="E5" s="3">
        <v>6.4740000000000002</v>
      </c>
      <c r="F5" s="3">
        <v>167</v>
      </c>
      <c r="G5" s="3">
        <v>1001</v>
      </c>
      <c r="H5" s="3">
        <v>38.805</v>
      </c>
      <c r="I5" s="3">
        <v>5.7149999999999999</v>
      </c>
      <c r="J5" s="3">
        <v>338</v>
      </c>
      <c r="K5" s="3">
        <v>16.925000000000001</v>
      </c>
      <c r="L5" s="3" t="str">
        <f t="shared" si="0"/>
        <v>سرانه خریدار بالاتر</v>
      </c>
      <c r="M5" s="3">
        <v>2.2999999999999998</v>
      </c>
      <c r="N5" s="3">
        <v>25</v>
      </c>
      <c r="O5" s="3">
        <v>33.700000000000003</v>
      </c>
      <c r="P5" s="3">
        <v>-0.5</v>
      </c>
      <c r="Q5" s="3">
        <v>-1.59</v>
      </c>
      <c r="R5" s="4"/>
    </row>
    <row r="6" spans="1:18" ht="19.5" x14ac:dyDescent="0.5">
      <c r="A6" s="2" t="s">
        <v>15</v>
      </c>
      <c r="B6" s="3" t="s">
        <v>211</v>
      </c>
      <c r="C6" s="3">
        <v>5.8220000000000001</v>
      </c>
      <c r="D6" s="3">
        <v>8.1999999999999993</v>
      </c>
      <c r="E6" s="3">
        <v>1.9430000000000001</v>
      </c>
      <c r="F6" s="3">
        <v>271</v>
      </c>
      <c r="G6" s="3">
        <v>1415</v>
      </c>
      <c r="H6" s="3">
        <v>10.145</v>
      </c>
      <c r="I6" s="3">
        <v>5.6219999999999999</v>
      </c>
      <c r="J6" s="3">
        <v>320</v>
      </c>
      <c r="K6" s="3">
        <v>24.86</v>
      </c>
      <c r="L6" s="3" t="str">
        <f t="shared" si="0"/>
        <v>سرانه فروشنده بالاتر</v>
      </c>
      <c r="M6" s="3">
        <v>2.5</v>
      </c>
      <c r="N6" s="3">
        <v>66.599999999999994</v>
      </c>
      <c r="O6" s="3">
        <v>3.4</v>
      </c>
      <c r="P6" s="3">
        <v>-1.53</v>
      </c>
      <c r="Q6" s="3">
        <v>-3.13</v>
      </c>
      <c r="R6" s="4"/>
    </row>
    <row r="7" spans="1:18" ht="19.5" x14ac:dyDescent="0.5">
      <c r="A7" s="2" t="s">
        <v>15</v>
      </c>
      <c r="B7" s="3" t="s">
        <v>212</v>
      </c>
      <c r="C7" s="3">
        <v>7.726</v>
      </c>
      <c r="D7" s="3">
        <v>6.1</v>
      </c>
      <c r="E7" s="3">
        <v>4.8520000000000003</v>
      </c>
      <c r="F7" s="3">
        <v>307</v>
      </c>
      <c r="G7" s="3">
        <v>800</v>
      </c>
      <c r="H7" s="3">
        <v>12.644</v>
      </c>
      <c r="I7" s="3">
        <v>6.2949999999999999</v>
      </c>
      <c r="J7" s="3">
        <v>521</v>
      </c>
      <c r="K7" s="3">
        <v>9.6660000000000004</v>
      </c>
      <c r="L7" s="3" t="str">
        <f t="shared" si="0"/>
        <v>سرانه خریدار بالاتر</v>
      </c>
      <c r="M7" s="3">
        <v>1.3</v>
      </c>
      <c r="N7" s="3">
        <v>37.200000000000003</v>
      </c>
      <c r="O7" s="3">
        <v>18.5</v>
      </c>
      <c r="P7" s="3">
        <v>-0.74</v>
      </c>
      <c r="Q7" s="3">
        <v>-2.23</v>
      </c>
      <c r="R7" s="4"/>
    </row>
    <row r="8" spans="1:18" ht="19.5" x14ac:dyDescent="0.5">
      <c r="A8" s="2" t="s">
        <v>15</v>
      </c>
      <c r="B8" s="3" t="s">
        <v>213</v>
      </c>
      <c r="C8" s="3">
        <v>0.83699999999999997</v>
      </c>
      <c r="D8" s="3">
        <v>4.2</v>
      </c>
      <c r="E8" s="3">
        <v>0.80500000000000005</v>
      </c>
      <c r="F8" s="3">
        <v>170</v>
      </c>
      <c r="G8" s="3">
        <v>4965</v>
      </c>
      <c r="H8" s="3">
        <v>23.510999999999999</v>
      </c>
      <c r="I8" s="3">
        <v>0.61899999999999999</v>
      </c>
      <c r="J8" s="3">
        <v>204</v>
      </c>
      <c r="K8" s="3">
        <v>15.065</v>
      </c>
      <c r="L8" s="3" t="str">
        <f t="shared" si="0"/>
        <v>سرانه خریدار بالاتر</v>
      </c>
      <c r="M8" s="3">
        <v>1.6</v>
      </c>
      <c r="N8" s="3">
        <v>3.8</v>
      </c>
      <c r="O8" s="3">
        <v>26</v>
      </c>
      <c r="P8" s="3">
        <v>0.89</v>
      </c>
      <c r="Q8" s="3">
        <v>1.28</v>
      </c>
      <c r="R8" s="4"/>
    </row>
    <row r="9" spans="1:18" ht="19.5" x14ac:dyDescent="0.5">
      <c r="A9" s="2" t="s">
        <v>15</v>
      </c>
      <c r="B9" s="3" t="s">
        <v>214</v>
      </c>
      <c r="C9" s="3">
        <v>1.365</v>
      </c>
      <c r="D9" s="3">
        <v>3</v>
      </c>
      <c r="E9" s="3">
        <v>1.0649999999999999</v>
      </c>
      <c r="F9" s="3">
        <v>188</v>
      </c>
      <c r="G9" s="3">
        <v>2188</v>
      </c>
      <c r="H9" s="3">
        <v>12.395</v>
      </c>
      <c r="I9" s="3">
        <v>1.365</v>
      </c>
      <c r="J9" s="3">
        <v>185</v>
      </c>
      <c r="K9" s="3">
        <v>16.143999999999998</v>
      </c>
      <c r="L9" s="3" t="str">
        <f t="shared" si="0"/>
        <v>سرانه فروشنده بالاتر</v>
      </c>
      <c r="M9" s="3">
        <v>1.3</v>
      </c>
      <c r="N9" s="3">
        <v>21.9</v>
      </c>
      <c r="O9" s="3">
        <v>0</v>
      </c>
      <c r="P9" s="3">
        <v>-4.7</v>
      </c>
      <c r="Q9" s="3">
        <v>-4.97</v>
      </c>
      <c r="R9" s="4"/>
    </row>
    <row r="10" spans="1:18" ht="19.5" x14ac:dyDescent="0.5">
      <c r="A10" s="2" t="s">
        <v>15</v>
      </c>
      <c r="B10" s="3" t="s">
        <v>215</v>
      </c>
      <c r="C10" s="3">
        <v>0.111</v>
      </c>
      <c r="D10" s="3">
        <v>0.9</v>
      </c>
      <c r="E10" s="3">
        <v>1.0999999999999999E-2</v>
      </c>
      <c r="F10" s="3">
        <v>46</v>
      </c>
      <c r="G10" s="3">
        <v>8596</v>
      </c>
      <c r="H10" s="3">
        <v>2.056</v>
      </c>
      <c r="I10" s="3">
        <v>0.111</v>
      </c>
      <c r="J10" s="3">
        <v>40</v>
      </c>
      <c r="K10" s="3">
        <v>23.853999999999999</v>
      </c>
      <c r="L10" s="3" t="str">
        <f t="shared" si="0"/>
        <v>سرانه فروشنده بالاتر</v>
      </c>
      <c r="M10" s="3">
        <v>11.6</v>
      </c>
      <c r="N10" s="3">
        <v>90.2</v>
      </c>
      <c r="O10" s="3">
        <v>0</v>
      </c>
      <c r="P10" s="3">
        <v>-3.55</v>
      </c>
      <c r="Q10" s="3">
        <v>-4.99</v>
      </c>
      <c r="R10" s="4"/>
    </row>
    <row r="11" spans="1:18" ht="19.5" x14ac:dyDescent="0.5">
      <c r="A11" s="2" t="s">
        <v>15</v>
      </c>
      <c r="B11" s="3" t="s">
        <v>216</v>
      </c>
      <c r="C11" s="3">
        <v>0.14099999999999999</v>
      </c>
      <c r="D11" s="3">
        <v>0.6</v>
      </c>
      <c r="E11" s="3">
        <v>0.111</v>
      </c>
      <c r="F11" s="3">
        <v>52</v>
      </c>
      <c r="G11" s="3">
        <v>4257</v>
      </c>
      <c r="H11" s="3">
        <v>9.0869999999999997</v>
      </c>
      <c r="I11" s="3">
        <v>0.14099999999999999</v>
      </c>
      <c r="J11" s="3">
        <v>88</v>
      </c>
      <c r="K11" s="3">
        <v>6.8209999999999997</v>
      </c>
      <c r="L11" s="3" t="str">
        <f t="shared" si="0"/>
        <v>سرانه خریدار بالاتر</v>
      </c>
      <c r="M11" s="3">
        <v>1.3</v>
      </c>
      <c r="N11" s="3">
        <v>21.4</v>
      </c>
      <c r="O11" s="3">
        <v>0</v>
      </c>
      <c r="P11" s="3">
        <v>-0.1</v>
      </c>
      <c r="Q11" s="3">
        <v>-3.2</v>
      </c>
      <c r="R11" s="4"/>
    </row>
    <row r="12" spans="1:18" ht="19.5" x14ac:dyDescent="0.5">
      <c r="A12" s="2" t="s">
        <v>15</v>
      </c>
      <c r="B12" s="3" t="s">
        <v>217</v>
      </c>
      <c r="C12" s="3">
        <v>2.5000000000000001E-2</v>
      </c>
      <c r="D12" s="3">
        <v>0.2</v>
      </c>
      <c r="E12" s="3">
        <v>2.5000000000000001E-2</v>
      </c>
      <c r="F12" s="3">
        <v>8</v>
      </c>
      <c r="G12" s="3">
        <v>8681</v>
      </c>
      <c r="H12" s="3">
        <v>27.128</v>
      </c>
      <c r="I12" s="3">
        <v>2.5000000000000001E-2</v>
      </c>
      <c r="J12" s="3">
        <v>4</v>
      </c>
      <c r="K12" s="3">
        <v>54.256</v>
      </c>
      <c r="L12" s="3" t="str">
        <f t="shared" si="0"/>
        <v>سرانه فروشنده بالاتر</v>
      </c>
      <c r="M12" s="3">
        <v>2</v>
      </c>
      <c r="N12" s="3">
        <v>0</v>
      </c>
      <c r="O12" s="3">
        <v>0</v>
      </c>
      <c r="P12" s="3">
        <v>-0.72</v>
      </c>
      <c r="Q12" s="3">
        <v>-5</v>
      </c>
      <c r="R12" s="4"/>
    </row>
  </sheetData>
  <conditionalFormatting sqref="P2:Q12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12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218</v>
      </c>
      <c r="C2" s="3">
        <v>6.3E-2</v>
      </c>
      <c r="D2" s="3">
        <v>0.2</v>
      </c>
      <c r="E2" s="3">
        <v>6.3E-2</v>
      </c>
      <c r="F2" s="3">
        <v>53</v>
      </c>
      <c r="G2" s="3">
        <v>3729</v>
      </c>
      <c r="H2" s="3">
        <v>4.4329999999999998</v>
      </c>
      <c r="I2" s="3">
        <v>6.0999999999999999E-2</v>
      </c>
      <c r="J2" s="3">
        <v>44</v>
      </c>
      <c r="K2" s="3">
        <v>5.17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0</v>
      </c>
      <c r="O2" s="3">
        <v>2.9</v>
      </c>
      <c r="P2" s="3">
        <v>-0.48</v>
      </c>
      <c r="Q2" s="3">
        <v>-4.6399999999999997</v>
      </c>
      <c r="R2" s="4"/>
    </row>
    <row r="3" spans="1:18" ht="19.5" x14ac:dyDescent="0.5">
      <c r="A3" s="2" t="s">
        <v>15</v>
      </c>
      <c r="B3" s="3" t="s">
        <v>219</v>
      </c>
      <c r="C3" s="3">
        <v>0.19800000000000001</v>
      </c>
      <c r="D3" s="3">
        <v>0.1</v>
      </c>
      <c r="E3" s="3">
        <v>0.19800000000000001</v>
      </c>
      <c r="F3" s="3">
        <v>65</v>
      </c>
      <c r="G3" s="3">
        <v>822</v>
      </c>
      <c r="H3" s="3">
        <v>2.504</v>
      </c>
      <c r="I3" s="3">
        <v>0.19800000000000001</v>
      </c>
      <c r="J3" s="3">
        <v>7</v>
      </c>
      <c r="K3" s="3">
        <v>23.251000000000001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9.3000000000000007</v>
      </c>
      <c r="N3" s="3">
        <v>0</v>
      </c>
      <c r="O3" s="3">
        <v>0</v>
      </c>
      <c r="P3" s="3">
        <v>-1.08</v>
      </c>
      <c r="Q3" s="3">
        <v>-9.99</v>
      </c>
      <c r="R3" s="4"/>
    </row>
    <row r="4" spans="1:18" ht="19.5" x14ac:dyDescent="0.5">
      <c r="A4" s="2" t="s">
        <v>15</v>
      </c>
      <c r="B4" s="3" t="s">
        <v>220</v>
      </c>
      <c r="C4" s="3">
        <v>0.28599999999999998</v>
      </c>
      <c r="D4" s="3">
        <v>0.1</v>
      </c>
      <c r="E4" s="3">
        <v>0.28599999999999998</v>
      </c>
      <c r="F4" s="3">
        <v>26</v>
      </c>
      <c r="G4" s="3">
        <v>321</v>
      </c>
      <c r="H4" s="3">
        <v>3.5310000000000001</v>
      </c>
      <c r="I4" s="3">
        <v>0.28599999999999998</v>
      </c>
      <c r="J4" s="3">
        <v>2</v>
      </c>
      <c r="K4" s="3">
        <v>45.902999999999999</v>
      </c>
      <c r="L4" s="3" t="str">
        <f t="shared" si="0"/>
        <v>سرانه فروشنده بالاتر</v>
      </c>
      <c r="M4" s="3">
        <v>13</v>
      </c>
      <c r="N4" s="3">
        <v>0</v>
      </c>
      <c r="O4" s="3">
        <v>0</v>
      </c>
      <c r="P4" s="3">
        <v>-0.31</v>
      </c>
      <c r="Q4" s="3">
        <v>-4.99</v>
      </c>
      <c r="R4" s="4"/>
    </row>
  </sheetData>
  <conditionalFormatting sqref="P2:Q4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4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221</v>
      </c>
      <c r="C2" s="3">
        <v>155.04</v>
      </c>
      <c r="D2" s="3">
        <v>16.3</v>
      </c>
      <c r="E2" s="3">
        <v>154.84</v>
      </c>
      <c r="F2" s="3">
        <v>2220</v>
      </c>
      <c r="G2" s="3">
        <v>105</v>
      </c>
      <c r="H2" s="3">
        <v>7.3239999999999998</v>
      </c>
      <c r="I2" s="3">
        <v>154.14500000000001</v>
      </c>
      <c r="J2" s="3">
        <v>844</v>
      </c>
      <c r="K2" s="3">
        <v>19.177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0.1</v>
      </c>
      <c r="O2" s="3">
        <v>0.5</v>
      </c>
      <c r="P2" s="3">
        <v>-3.4</v>
      </c>
      <c r="Q2" s="3">
        <v>-4.96</v>
      </c>
      <c r="R2" s="4"/>
    </row>
    <row r="3" spans="1:18" ht="19.5" x14ac:dyDescent="0.5">
      <c r="A3" s="2" t="s">
        <v>15</v>
      </c>
      <c r="B3" s="3" t="s">
        <v>222</v>
      </c>
      <c r="C3" s="3">
        <v>56.595999999999997</v>
      </c>
      <c r="D3" s="3">
        <v>7.3</v>
      </c>
      <c r="E3" s="3">
        <v>45.496000000000002</v>
      </c>
      <c r="F3" s="3">
        <v>1062</v>
      </c>
      <c r="G3" s="3">
        <v>128</v>
      </c>
      <c r="H3" s="3">
        <v>5.484</v>
      </c>
      <c r="I3" s="3">
        <v>56.594999999999999</v>
      </c>
      <c r="J3" s="3">
        <v>3872</v>
      </c>
      <c r="K3" s="3">
        <v>1.871</v>
      </c>
      <c r="L3" s="3" t="str">
        <f t="shared" ref="L3:L11" si="0">IF((H3&gt;K3),"سرانه خریدار بالاتر","سرانه فروشنده بالاتر")</f>
        <v>سرانه خریدار بالاتر</v>
      </c>
      <c r="M3" s="3">
        <v>2.9</v>
      </c>
      <c r="N3" s="3">
        <v>19.600000000000001</v>
      </c>
      <c r="O3" s="3">
        <v>0</v>
      </c>
      <c r="P3" s="3">
        <v>-3.97</v>
      </c>
      <c r="Q3" s="3">
        <v>-4.9400000000000004</v>
      </c>
      <c r="R3" s="4"/>
    </row>
    <row r="4" spans="1:18" ht="19.5" x14ac:dyDescent="0.5">
      <c r="A4" s="2" t="s">
        <v>15</v>
      </c>
      <c r="B4" s="3" t="s">
        <v>223</v>
      </c>
      <c r="C4" s="3">
        <v>0.7</v>
      </c>
      <c r="D4" s="3">
        <v>3</v>
      </c>
      <c r="E4" s="3">
        <v>0.65</v>
      </c>
      <c r="F4" s="3">
        <v>236</v>
      </c>
      <c r="G4" s="3">
        <v>4217</v>
      </c>
      <c r="H4" s="3">
        <v>11.615</v>
      </c>
      <c r="I4" s="3">
        <v>0.7</v>
      </c>
      <c r="J4" s="3">
        <v>182</v>
      </c>
      <c r="K4" s="3">
        <v>16.219000000000001</v>
      </c>
      <c r="L4" s="3" t="str">
        <f t="shared" si="0"/>
        <v>سرانه فروشنده بالاتر</v>
      </c>
      <c r="M4" s="3">
        <v>1.4</v>
      </c>
      <c r="N4" s="3">
        <v>7.1</v>
      </c>
      <c r="O4" s="3">
        <v>0</v>
      </c>
      <c r="P4" s="3">
        <v>-3.08</v>
      </c>
      <c r="Q4" s="3">
        <v>-4.99</v>
      </c>
      <c r="R4" s="4"/>
    </row>
    <row r="5" spans="1:18" ht="19.5" x14ac:dyDescent="0.5">
      <c r="A5" s="2" t="s">
        <v>15</v>
      </c>
      <c r="B5" s="3" t="s">
        <v>224</v>
      </c>
      <c r="C5" s="3">
        <v>4.0119999999999996</v>
      </c>
      <c r="D5" s="3">
        <v>1.7</v>
      </c>
      <c r="E5" s="3">
        <v>2.4180000000000001</v>
      </c>
      <c r="F5" s="3">
        <v>125</v>
      </c>
      <c r="G5" s="3">
        <v>430</v>
      </c>
      <c r="H5" s="3">
        <v>8.3179999999999996</v>
      </c>
      <c r="I5" s="3">
        <v>2.3759999999999999</v>
      </c>
      <c r="J5" s="3">
        <v>112</v>
      </c>
      <c r="K5" s="3">
        <v>9.1219999999999999</v>
      </c>
      <c r="L5" s="3" t="str">
        <f t="shared" si="0"/>
        <v>سرانه فروشنده بالاتر</v>
      </c>
      <c r="M5" s="3">
        <v>1.1000000000000001</v>
      </c>
      <c r="N5" s="3">
        <v>39.700000000000003</v>
      </c>
      <c r="O5" s="3">
        <v>40.700000000000003</v>
      </c>
      <c r="P5" s="3">
        <v>-4.2699999999999996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225</v>
      </c>
      <c r="C6" s="3">
        <v>1.0029999999999999</v>
      </c>
      <c r="D6" s="3">
        <v>1.4</v>
      </c>
      <c r="E6" s="3">
        <v>0.38200000000000001</v>
      </c>
      <c r="F6" s="3">
        <v>71</v>
      </c>
      <c r="G6" s="3">
        <v>1344</v>
      </c>
      <c r="H6" s="3">
        <v>7.2309999999999999</v>
      </c>
      <c r="I6" s="3">
        <v>1.0029999999999999</v>
      </c>
      <c r="J6" s="3">
        <v>206</v>
      </c>
      <c r="K6" s="3">
        <v>6.5439999999999996</v>
      </c>
      <c r="L6" s="3" t="str">
        <f t="shared" si="0"/>
        <v>سرانه خریدار بالاتر</v>
      </c>
      <c r="M6" s="3">
        <v>1.1000000000000001</v>
      </c>
      <c r="N6" s="3">
        <v>61.8</v>
      </c>
      <c r="O6" s="3">
        <v>0</v>
      </c>
      <c r="P6" s="3">
        <v>1.59</v>
      </c>
      <c r="Q6" s="3">
        <v>1.06</v>
      </c>
      <c r="R6" s="4"/>
    </row>
    <row r="7" spans="1:18" ht="19.5" x14ac:dyDescent="0.5">
      <c r="A7" s="2" t="s">
        <v>15</v>
      </c>
      <c r="B7" s="3" t="s">
        <v>226</v>
      </c>
      <c r="C7" s="3">
        <v>0.45300000000000001</v>
      </c>
      <c r="D7" s="3">
        <v>0.6</v>
      </c>
      <c r="E7" s="3">
        <v>0.44800000000000001</v>
      </c>
      <c r="F7" s="3">
        <v>99</v>
      </c>
      <c r="G7" s="3">
        <v>1364</v>
      </c>
      <c r="H7" s="3">
        <v>6.1719999999999997</v>
      </c>
      <c r="I7" s="3">
        <v>0.45300000000000001</v>
      </c>
      <c r="J7" s="3">
        <v>49</v>
      </c>
      <c r="K7" s="3">
        <v>12.61</v>
      </c>
      <c r="L7" s="3" t="str">
        <f t="shared" si="0"/>
        <v>سرانه فروشنده بالاتر</v>
      </c>
      <c r="M7" s="3">
        <v>2</v>
      </c>
      <c r="N7" s="3">
        <v>1.1000000000000001</v>
      </c>
      <c r="O7" s="3">
        <v>0</v>
      </c>
      <c r="P7" s="3">
        <v>-1.92</v>
      </c>
      <c r="Q7" s="3">
        <v>-5</v>
      </c>
      <c r="R7" s="4"/>
    </row>
    <row r="8" spans="1:18" ht="19.5" x14ac:dyDescent="0.5">
      <c r="A8" s="2" t="s">
        <v>15</v>
      </c>
      <c r="B8" s="3" t="s">
        <v>227</v>
      </c>
      <c r="C8" s="3">
        <v>0.376</v>
      </c>
      <c r="D8" s="3">
        <v>0.3</v>
      </c>
      <c r="E8" s="3">
        <v>0.376</v>
      </c>
      <c r="F8" s="3">
        <v>79</v>
      </c>
      <c r="G8" s="3">
        <v>971</v>
      </c>
      <c r="H8" s="3">
        <v>4.6210000000000004</v>
      </c>
      <c r="I8" s="3">
        <v>0.376</v>
      </c>
      <c r="J8" s="3">
        <v>9</v>
      </c>
      <c r="K8" s="3">
        <v>40.566000000000003</v>
      </c>
      <c r="L8" s="3" t="str">
        <f t="shared" si="0"/>
        <v>سرانه فروشنده بالاتر</v>
      </c>
      <c r="M8" s="3">
        <v>8.8000000000000007</v>
      </c>
      <c r="N8" s="3">
        <v>0</v>
      </c>
      <c r="O8" s="3">
        <v>0</v>
      </c>
      <c r="P8" s="3">
        <v>-2.5099999999999998</v>
      </c>
      <c r="Q8" s="3">
        <v>-9.94</v>
      </c>
      <c r="R8" s="4"/>
    </row>
    <row r="9" spans="1:18" ht="19.5" x14ac:dyDescent="0.5">
      <c r="A9" s="2" t="s">
        <v>15</v>
      </c>
      <c r="B9" s="3" t="s">
        <v>228</v>
      </c>
      <c r="C9" s="3">
        <v>0.39</v>
      </c>
      <c r="D9" s="3">
        <v>0.1</v>
      </c>
      <c r="E9" s="3">
        <v>0.39</v>
      </c>
      <c r="F9" s="3">
        <v>48</v>
      </c>
      <c r="G9" s="3">
        <v>239</v>
      </c>
      <c r="H9" s="3">
        <v>1.9419999999999999</v>
      </c>
      <c r="I9" s="3">
        <v>0.39</v>
      </c>
      <c r="J9" s="3">
        <v>3</v>
      </c>
      <c r="K9" s="3">
        <v>31.07</v>
      </c>
      <c r="L9" s="3" t="str">
        <f t="shared" si="0"/>
        <v>سرانه فروشنده بالاتر</v>
      </c>
      <c r="M9" s="3">
        <v>16</v>
      </c>
      <c r="N9" s="3">
        <v>0</v>
      </c>
      <c r="O9" s="3">
        <v>0</v>
      </c>
      <c r="P9" s="3">
        <v>-0.33</v>
      </c>
      <c r="Q9" s="3">
        <v>-5</v>
      </c>
      <c r="R9" s="4"/>
    </row>
    <row r="10" spans="1:18" ht="19.5" x14ac:dyDescent="0.5">
      <c r="A10" s="2" t="s">
        <v>15</v>
      </c>
      <c r="B10" s="3" t="s">
        <v>229</v>
      </c>
      <c r="C10" s="3">
        <v>6.3E-2</v>
      </c>
      <c r="D10" s="3">
        <v>0.1</v>
      </c>
      <c r="E10" s="3">
        <v>6.3E-2</v>
      </c>
      <c r="F10" s="3">
        <v>4</v>
      </c>
      <c r="G10" s="3">
        <v>956</v>
      </c>
      <c r="H10" s="3">
        <v>15.057</v>
      </c>
      <c r="I10" s="3">
        <v>6.3E-2</v>
      </c>
      <c r="J10" s="3">
        <v>3</v>
      </c>
      <c r="K10" s="3">
        <v>20.076000000000001</v>
      </c>
      <c r="L10" s="3" t="str">
        <f t="shared" si="0"/>
        <v>سرانه فروشنده بالاتر</v>
      </c>
      <c r="M10" s="3">
        <v>1.3</v>
      </c>
      <c r="N10" s="3">
        <v>0</v>
      </c>
      <c r="O10" s="3">
        <v>0</v>
      </c>
      <c r="P10" s="3">
        <v>-0.19</v>
      </c>
      <c r="Q10" s="3">
        <v>-2.99</v>
      </c>
      <c r="R10" s="4"/>
    </row>
    <row r="11" spans="1:18" ht="19.5" x14ac:dyDescent="0.5">
      <c r="A11" s="2" t="s">
        <v>15</v>
      </c>
      <c r="B11" s="3" t="s">
        <v>230</v>
      </c>
      <c r="C11" s="3">
        <v>2.9000000000000001E-2</v>
      </c>
      <c r="D11" s="3">
        <v>0.1</v>
      </c>
      <c r="E11" s="3">
        <v>2.9000000000000001E-2</v>
      </c>
      <c r="F11" s="3">
        <v>4</v>
      </c>
      <c r="G11" s="3">
        <v>2095</v>
      </c>
      <c r="H11" s="3">
        <v>15.189</v>
      </c>
      <c r="I11" s="3">
        <v>2.9000000000000001E-2</v>
      </c>
      <c r="J11" s="3">
        <v>4</v>
      </c>
      <c r="K11" s="3">
        <v>15.189</v>
      </c>
      <c r="L11" s="3" t="str">
        <f t="shared" si="0"/>
        <v>سرانه فروشنده بالاتر</v>
      </c>
      <c r="M11" s="3">
        <v>1</v>
      </c>
      <c r="N11" s="3">
        <v>0</v>
      </c>
      <c r="O11" s="3">
        <v>0</v>
      </c>
      <c r="P11" s="3">
        <v>-0.2</v>
      </c>
      <c r="Q11" s="3">
        <v>-5</v>
      </c>
      <c r="R11" s="4"/>
    </row>
  </sheetData>
  <conditionalFormatting sqref="P2:Q11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11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231</v>
      </c>
      <c r="C2" s="3">
        <v>4.7919999999999998</v>
      </c>
      <c r="D2" s="3">
        <v>6.7</v>
      </c>
      <c r="E2" s="3">
        <v>2.7810000000000001</v>
      </c>
      <c r="F2" s="3">
        <v>254</v>
      </c>
      <c r="G2" s="3">
        <v>1420</v>
      </c>
      <c r="H2" s="3">
        <v>15.547000000000001</v>
      </c>
      <c r="I2" s="3">
        <v>2.6230000000000002</v>
      </c>
      <c r="J2" s="3">
        <v>296</v>
      </c>
      <c r="K2" s="3">
        <v>12.583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41.9</v>
      </c>
      <c r="O2" s="3">
        <v>45.2</v>
      </c>
      <c r="P2" s="3">
        <v>-1.93</v>
      </c>
      <c r="Q2" s="3">
        <v>-4.63</v>
      </c>
      <c r="R2" s="4"/>
    </row>
    <row r="3" spans="1:18" ht="19.5" x14ac:dyDescent="0.5">
      <c r="A3" s="2" t="s">
        <v>15</v>
      </c>
      <c r="B3" s="3" t="s">
        <v>232</v>
      </c>
      <c r="C3" s="3">
        <v>0.60099999999999998</v>
      </c>
      <c r="D3" s="3">
        <v>2.7</v>
      </c>
      <c r="E3" s="3">
        <v>0.60099999999999998</v>
      </c>
      <c r="F3" s="3">
        <v>35</v>
      </c>
      <c r="G3" s="3">
        <v>4438</v>
      </c>
      <c r="H3" s="3">
        <v>76.206999999999994</v>
      </c>
      <c r="I3" s="3">
        <v>0.60099999999999998</v>
      </c>
      <c r="J3" s="3">
        <v>228</v>
      </c>
      <c r="K3" s="3">
        <v>11.698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6.5</v>
      </c>
      <c r="N3" s="3">
        <v>0</v>
      </c>
      <c r="O3" s="3">
        <v>0</v>
      </c>
      <c r="P3" s="3">
        <v>3</v>
      </c>
      <c r="Q3" s="3">
        <v>3</v>
      </c>
      <c r="R3" s="4"/>
    </row>
    <row r="4" spans="1:18" ht="19.5" x14ac:dyDescent="0.5">
      <c r="A4" s="2" t="s">
        <v>15</v>
      </c>
      <c r="B4" s="3" t="s">
        <v>233</v>
      </c>
      <c r="C4" s="3">
        <v>0.152</v>
      </c>
      <c r="D4" s="3">
        <v>0.3</v>
      </c>
      <c r="E4" s="3">
        <v>2E-3</v>
      </c>
      <c r="F4" s="3">
        <v>3</v>
      </c>
      <c r="G4" s="3">
        <v>1742</v>
      </c>
      <c r="H4" s="3">
        <v>1.161</v>
      </c>
      <c r="I4" s="3">
        <v>0.152</v>
      </c>
      <c r="J4" s="3">
        <v>3</v>
      </c>
      <c r="K4" s="3">
        <v>88.260999999999996</v>
      </c>
      <c r="L4" s="3" t="str">
        <f t="shared" si="0"/>
        <v>سرانه فروشنده بالاتر</v>
      </c>
      <c r="M4" s="3">
        <v>76</v>
      </c>
      <c r="N4" s="3">
        <v>98.9</v>
      </c>
      <c r="O4" s="3">
        <v>0</v>
      </c>
      <c r="P4" s="3">
        <v>-0.91</v>
      </c>
      <c r="Q4" s="3">
        <v>-4.95</v>
      </c>
      <c r="R4" s="4"/>
    </row>
  </sheetData>
  <conditionalFormatting sqref="P2:Q4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4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234</v>
      </c>
      <c r="C2" s="3">
        <v>0.63200000000000001</v>
      </c>
      <c r="D2" s="3">
        <v>3.1</v>
      </c>
      <c r="E2" s="3">
        <v>0.56599999999999995</v>
      </c>
      <c r="F2" s="3">
        <v>162</v>
      </c>
      <c r="G2" s="3">
        <v>4909</v>
      </c>
      <c r="H2" s="3">
        <v>17.151</v>
      </c>
      <c r="I2" s="3">
        <v>0.52200000000000002</v>
      </c>
      <c r="J2" s="3">
        <v>85</v>
      </c>
      <c r="K2" s="3">
        <v>30.146999999999998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10.4</v>
      </c>
      <c r="O2" s="3">
        <v>17.3</v>
      </c>
      <c r="P2" s="3">
        <v>-4.42</v>
      </c>
      <c r="Q2" s="3">
        <v>-4.9800000000000004</v>
      </c>
      <c r="R2" s="4"/>
    </row>
    <row r="3" spans="1:18" ht="19.5" x14ac:dyDescent="0.5">
      <c r="A3" s="2" t="s">
        <v>15</v>
      </c>
      <c r="B3" s="3" t="s">
        <v>235</v>
      </c>
      <c r="C3" s="3">
        <v>0.151</v>
      </c>
      <c r="D3" s="3">
        <v>0.1</v>
      </c>
      <c r="E3" s="3">
        <v>0.151</v>
      </c>
      <c r="F3" s="3">
        <v>20</v>
      </c>
      <c r="G3" s="3">
        <v>390</v>
      </c>
      <c r="H3" s="3">
        <v>2.944</v>
      </c>
      <c r="I3" s="3">
        <v>0.151</v>
      </c>
      <c r="J3" s="3">
        <v>4</v>
      </c>
      <c r="K3" s="3">
        <v>14.723000000000001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5</v>
      </c>
      <c r="N3" s="3">
        <v>0</v>
      </c>
      <c r="O3" s="3">
        <v>0</v>
      </c>
      <c r="P3" s="3">
        <v>-0.2</v>
      </c>
      <c r="Q3" s="3">
        <v>-4.9800000000000004</v>
      </c>
      <c r="R3" s="4"/>
    </row>
  </sheetData>
  <conditionalFormatting sqref="P2:Q3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3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236</v>
      </c>
      <c r="C2" s="3">
        <v>12.872999999999999</v>
      </c>
      <c r="D2" s="3">
        <v>7.5</v>
      </c>
      <c r="E2" s="3">
        <v>9.5709999999999997</v>
      </c>
      <c r="F2" s="3">
        <v>343</v>
      </c>
      <c r="G2" s="3">
        <v>586</v>
      </c>
      <c r="H2" s="3">
        <v>16.352</v>
      </c>
      <c r="I2" s="3">
        <v>9.5410000000000004</v>
      </c>
      <c r="J2" s="3">
        <v>488</v>
      </c>
      <c r="K2" s="3">
        <v>11.457000000000001</v>
      </c>
      <c r="L2" s="3" t="str">
        <f>IF((H2&gt;K2),"سرانه خریدار بالاتر","سرانه فروشنده بالاتر")</f>
        <v>سرانه خریدار بالاتر</v>
      </c>
      <c r="M2" s="3">
        <v>1.4</v>
      </c>
      <c r="N2" s="3">
        <v>25.6</v>
      </c>
      <c r="O2" s="3">
        <v>25.8</v>
      </c>
      <c r="P2" s="3">
        <v>-2.5</v>
      </c>
      <c r="Q2" s="3">
        <v>-1.66</v>
      </c>
      <c r="R2" s="4"/>
    </row>
    <row r="3" spans="1:18" ht="19.5" x14ac:dyDescent="0.5">
      <c r="A3" s="2" t="s">
        <v>15</v>
      </c>
      <c r="B3" s="3" t="s">
        <v>237</v>
      </c>
      <c r="C3" s="3">
        <v>0.38800000000000001</v>
      </c>
      <c r="D3" s="3">
        <v>1.7</v>
      </c>
      <c r="E3" s="3">
        <v>0.17799999999999999</v>
      </c>
      <c r="F3" s="3">
        <v>60</v>
      </c>
      <c r="G3" s="3">
        <v>4331</v>
      </c>
      <c r="H3" s="3">
        <v>12.849</v>
      </c>
      <c r="I3" s="3">
        <v>0.38800000000000001</v>
      </c>
      <c r="J3" s="3">
        <v>104</v>
      </c>
      <c r="K3" s="3">
        <v>16.158000000000001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1.3</v>
      </c>
      <c r="N3" s="3">
        <v>54</v>
      </c>
      <c r="O3" s="3">
        <v>0</v>
      </c>
      <c r="P3" s="3">
        <v>-0.63</v>
      </c>
      <c r="Q3" s="3">
        <v>-3</v>
      </c>
      <c r="R3" s="4"/>
    </row>
  </sheetData>
  <conditionalFormatting sqref="P2:Q3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3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238</v>
      </c>
      <c r="C2" s="3">
        <v>0.88500000000000001</v>
      </c>
      <c r="D2" s="3">
        <v>7.9</v>
      </c>
      <c r="E2" s="3">
        <v>0.53400000000000003</v>
      </c>
      <c r="F2" s="3">
        <v>309</v>
      </c>
      <c r="G2" s="3">
        <v>8943</v>
      </c>
      <c r="H2" s="3">
        <v>15.455</v>
      </c>
      <c r="I2" s="3">
        <v>0.88500000000000001</v>
      </c>
      <c r="J2" s="3">
        <v>197</v>
      </c>
      <c r="K2" s="3">
        <v>40.174999999999997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39.6</v>
      </c>
      <c r="O2" s="3">
        <v>0</v>
      </c>
      <c r="P2" s="3">
        <v>1</v>
      </c>
      <c r="Q2" s="3">
        <v>1.3</v>
      </c>
      <c r="R2" s="4"/>
    </row>
    <row r="3" spans="1:18" ht="19.5" x14ac:dyDescent="0.5">
      <c r="A3" s="2" t="s">
        <v>15</v>
      </c>
      <c r="B3" s="3" t="s">
        <v>239</v>
      </c>
      <c r="C3" s="3">
        <v>19.832000000000001</v>
      </c>
      <c r="D3" s="3">
        <v>7</v>
      </c>
      <c r="E3" s="3">
        <v>7.1219999999999999</v>
      </c>
      <c r="F3" s="3">
        <v>289</v>
      </c>
      <c r="G3" s="3">
        <v>351</v>
      </c>
      <c r="H3" s="3">
        <v>8.65</v>
      </c>
      <c r="I3" s="3">
        <v>18.977</v>
      </c>
      <c r="J3" s="3">
        <v>238</v>
      </c>
      <c r="K3" s="3">
        <v>27.986999999999998</v>
      </c>
      <c r="L3" s="3" t="str">
        <f t="shared" ref="L3:L18" si="0">IF((H3&gt;K3),"سرانه خریدار بالاتر","سرانه فروشنده بالاتر")</f>
        <v>سرانه فروشنده بالاتر</v>
      </c>
      <c r="M3" s="3">
        <v>3.2</v>
      </c>
      <c r="N3" s="3">
        <v>64</v>
      </c>
      <c r="O3" s="3">
        <v>4.3</v>
      </c>
      <c r="P3" s="3">
        <v>-4.3600000000000003</v>
      </c>
      <c r="Q3" s="3">
        <v>-4.66</v>
      </c>
      <c r="R3" s="4"/>
    </row>
    <row r="4" spans="1:18" ht="19.5" x14ac:dyDescent="0.5">
      <c r="A4" s="2" t="s">
        <v>15</v>
      </c>
      <c r="B4" s="3" t="s">
        <v>240</v>
      </c>
      <c r="C4" s="3">
        <v>8.3979999999999997</v>
      </c>
      <c r="D4" s="3">
        <v>6.4</v>
      </c>
      <c r="E4" s="3">
        <v>4.3979999999999997</v>
      </c>
      <c r="F4" s="3">
        <v>241</v>
      </c>
      <c r="G4" s="3">
        <v>762</v>
      </c>
      <c r="H4" s="3">
        <v>13.906000000000001</v>
      </c>
      <c r="I4" s="3">
        <v>8.3979999999999997</v>
      </c>
      <c r="J4" s="3">
        <v>143</v>
      </c>
      <c r="K4" s="3">
        <v>44.75</v>
      </c>
      <c r="L4" s="3" t="str">
        <f t="shared" si="0"/>
        <v>سرانه فروشنده بالاتر</v>
      </c>
      <c r="M4" s="3">
        <v>3.2</v>
      </c>
      <c r="N4" s="3">
        <v>47.6</v>
      </c>
      <c r="O4" s="3">
        <v>0</v>
      </c>
      <c r="P4" s="3">
        <v>-4.7699999999999996</v>
      </c>
      <c r="Q4" s="3">
        <v>-4.99</v>
      </c>
      <c r="R4" s="4"/>
    </row>
    <row r="5" spans="1:18" ht="19.5" x14ac:dyDescent="0.5">
      <c r="A5" s="2" t="s">
        <v>15</v>
      </c>
      <c r="B5" s="3" t="s">
        <v>241</v>
      </c>
      <c r="C5" s="3">
        <v>6.7530000000000001</v>
      </c>
      <c r="D5" s="3">
        <v>5.7</v>
      </c>
      <c r="E5" s="3">
        <v>2.1389999999999998</v>
      </c>
      <c r="F5" s="3">
        <v>191</v>
      </c>
      <c r="G5" s="3">
        <v>848</v>
      </c>
      <c r="H5" s="3">
        <v>9.4969999999999999</v>
      </c>
      <c r="I5" s="3">
        <v>4.01</v>
      </c>
      <c r="J5" s="3">
        <v>273</v>
      </c>
      <c r="K5" s="3">
        <v>12.456</v>
      </c>
      <c r="L5" s="3" t="str">
        <f t="shared" si="0"/>
        <v>سرانه فروشنده بالاتر</v>
      </c>
      <c r="M5" s="3">
        <v>1.3</v>
      </c>
      <c r="N5" s="3">
        <v>68.3</v>
      </c>
      <c r="O5" s="3">
        <v>40.6</v>
      </c>
      <c r="P5" s="3">
        <v>2.29</v>
      </c>
      <c r="Q5" s="3">
        <v>3.98</v>
      </c>
      <c r="R5" s="4"/>
    </row>
    <row r="6" spans="1:18" ht="19.5" x14ac:dyDescent="0.5">
      <c r="A6" s="2" t="s">
        <v>15</v>
      </c>
      <c r="B6" s="3" t="s">
        <v>242</v>
      </c>
      <c r="C6" s="3">
        <v>5.3879999999999999</v>
      </c>
      <c r="D6" s="3">
        <v>4.8</v>
      </c>
      <c r="E6" s="3">
        <v>0.68799999999999994</v>
      </c>
      <c r="F6" s="3">
        <v>44</v>
      </c>
      <c r="G6" s="3">
        <v>885</v>
      </c>
      <c r="H6" s="3">
        <v>13.837999999999999</v>
      </c>
      <c r="I6" s="3">
        <v>1.474</v>
      </c>
      <c r="J6" s="3">
        <v>55</v>
      </c>
      <c r="K6" s="3">
        <v>23.718</v>
      </c>
      <c r="L6" s="3" t="str">
        <f t="shared" si="0"/>
        <v>سرانه فروشنده بالاتر</v>
      </c>
      <c r="M6" s="3">
        <v>1.7</v>
      </c>
      <c r="N6" s="3">
        <v>87.2</v>
      </c>
      <c r="O6" s="3">
        <v>72.599999999999994</v>
      </c>
      <c r="P6" s="3">
        <v>1.1399999999999999</v>
      </c>
      <c r="Q6" s="3">
        <v>-2.29</v>
      </c>
      <c r="R6" s="4"/>
    </row>
    <row r="7" spans="1:18" ht="19.5" x14ac:dyDescent="0.5">
      <c r="A7" s="2" t="s">
        <v>15</v>
      </c>
      <c r="B7" s="3" t="s">
        <v>243</v>
      </c>
      <c r="C7" s="3">
        <v>18.073</v>
      </c>
      <c r="D7" s="3">
        <v>3.3</v>
      </c>
      <c r="E7" s="3">
        <v>17.413</v>
      </c>
      <c r="F7" s="3">
        <v>506</v>
      </c>
      <c r="G7" s="3">
        <v>183</v>
      </c>
      <c r="H7" s="3">
        <v>6.298</v>
      </c>
      <c r="I7" s="3">
        <v>17.472999999999999</v>
      </c>
      <c r="J7" s="3">
        <v>458</v>
      </c>
      <c r="K7" s="3">
        <v>6.9820000000000002</v>
      </c>
      <c r="L7" s="3" t="str">
        <f t="shared" si="0"/>
        <v>سرانه فروشنده بالاتر</v>
      </c>
      <c r="M7" s="3">
        <v>1.1000000000000001</v>
      </c>
      <c r="N7" s="3">
        <v>3.6</v>
      </c>
      <c r="O7" s="3">
        <v>3.3</v>
      </c>
      <c r="P7" s="3">
        <v>-0.87</v>
      </c>
      <c r="Q7" s="3">
        <v>-3.52</v>
      </c>
      <c r="R7" s="4"/>
    </row>
    <row r="8" spans="1:18" ht="19.5" x14ac:dyDescent="0.5">
      <c r="A8" s="2" t="s">
        <v>15</v>
      </c>
      <c r="B8" s="3" t="s">
        <v>244</v>
      </c>
      <c r="C8" s="3">
        <v>5.1079999999999997</v>
      </c>
      <c r="D8" s="3">
        <v>1.6</v>
      </c>
      <c r="E8" s="3">
        <v>5.1079999999999997</v>
      </c>
      <c r="F8" s="3">
        <v>80</v>
      </c>
      <c r="G8" s="3">
        <v>309</v>
      </c>
      <c r="H8" s="3">
        <v>19.73</v>
      </c>
      <c r="I8" s="3">
        <v>5.1079999999999997</v>
      </c>
      <c r="J8" s="3">
        <v>75</v>
      </c>
      <c r="K8" s="3">
        <v>21.045000000000002</v>
      </c>
      <c r="L8" s="3" t="str">
        <f t="shared" si="0"/>
        <v>سرانه فروشنده بالاتر</v>
      </c>
      <c r="M8" s="3">
        <v>1.1000000000000001</v>
      </c>
      <c r="N8" s="3">
        <v>0</v>
      </c>
      <c r="O8" s="3">
        <v>0</v>
      </c>
      <c r="P8" s="3">
        <v>-2.83</v>
      </c>
      <c r="Q8" s="3">
        <v>-2.5499999999999998</v>
      </c>
      <c r="R8" s="4"/>
    </row>
    <row r="9" spans="1:18" ht="19.5" x14ac:dyDescent="0.5">
      <c r="A9" s="2" t="s">
        <v>15</v>
      </c>
      <c r="B9" s="3" t="s">
        <v>245</v>
      </c>
      <c r="C9" s="3">
        <v>0.497</v>
      </c>
      <c r="D9" s="3">
        <v>1</v>
      </c>
      <c r="E9" s="3">
        <v>0.39700000000000002</v>
      </c>
      <c r="F9" s="3">
        <v>82</v>
      </c>
      <c r="G9" s="3">
        <v>2027</v>
      </c>
      <c r="H9" s="3">
        <v>9.8140000000000001</v>
      </c>
      <c r="I9" s="3">
        <v>0.44900000000000001</v>
      </c>
      <c r="J9" s="3">
        <v>94</v>
      </c>
      <c r="K9" s="3">
        <v>9.6820000000000004</v>
      </c>
      <c r="L9" s="3" t="str">
        <f t="shared" si="0"/>
        <v>سرانه خریدار بالاتر</v>
      </c>
      <c r="M9" s="3">
        <v>1</v>
      </c>
      <c r="N9" s="3">
        <v>20.100000000000001</v>
      </c>
      <c r="O9" s="3">
        <v>9.6</v>
      </c>
      <c r="P9" s="3">
        <v>-1.92</v>
      </c>
      <c r="Q9" s="3">
        <v>-3.73</v>
      </c>
      <c r="R9" s="4"/>
    </row>
    <row r="10" spans="1:18" ht="19.5" x14ac:dyDescent="0.5">
      <c r="A10" s="2" t="s">
        <v>15</v>
      </c>
      <c r="B10" s="3" t="s">
        <v>246</v>
      </c>
      <c r="C10" s="3">
        <v>0.88100000000000001</v>
      </c>
      <c r="D10" s="3">
        <v>0.5</v>
      </c>
      <c r="E10" s="3">
        <v>0.18099999999999999</v>
      </c>
      <c r="F10" s="3">
        <v>27</v>
      </c>
      <c r="G10" s="3">
        <v>592</v>
      </c>
      <c r="H10" s="3">
        <v>3.9689999999999999</v>
      </c>
      <c r="I10" s="3">
        <v>0.88100000000000001</v>
      </c>
      <c r="J10" s="3">
        <v>12</v>
      </c>
      <c r="K10" s="3">
        <v>43.463000000000001</v>
      </c>
      <c r="L10" s="3" t="str">
        <f t="shared" si="0"/>
        <v>سرانه فروشنده بالاتر</v>
      </c>
      <c r="M10" s="3">
        <v>11</v>
      </c>
      <c r="N10" s="3">
        <v>79.400000000000006</v>
      </c>
      <c r="O10" s="3">
        <v>0</v>
      </c>
      <c r="P10" s="3">
        <v>-1.82</v>
      </c>
      <c r="Q10" s="3">
        <v>-4.9800000000000004</v>
      </c>
      <c r="R10" s="4"/>
    </row>
    <row r="11" spans="1:18" ht="19.5" x14ac:dyDescent="0.5">
      <c r="A11" s="2" t="s">
        <v>15</v>
      </c>
      <c r="B11" s="3" t="s">
        <v>247</v>
      </c>
      <c r="C11" s="3">
        <v>0.61699999999999999</v>
      </c>
      <c r="D11" s="3">
        <v>0.4</v>
      </c>
      <c r="E11" s="3">
        <v>0.61699999999999999</v>
      </c>
      <c r="F11" s="3">
        <v>39</v>
      </c>
      <c r="G11" s="3">
        <v>631</v>
      </c>
      <c r="H11" s="3">
        <v>9.9830000000000005</v>
      </c>
      <c r="I11" s="3">
        <v>0.61699999999999999</v>
      </c>
      <c r="J11" s="3">
        <v>28</v>
      </c>
      <c r="K11" s="3">
        <v>13.904999999999999</v>
      </c>
      <c r="L11" s="3" t="str">
        <f t="shared" si="0"/>
        <v>سرانه فروشنده بالاتر</v>
      </c>
      <c r="M11" s="3">
        <v>1.4</v>
      </c>
      <c r="N11" s="3">
        <v>0</v>
      </c>
      <c r="O11" s="3">
        <v>0</v>
      </c>
      <c r="P11" s="3">
        <v>-1.1100000000000001</v>
      </c>
      <c r="Q11" s="3">
        <v>-4.99</v>
      </c>
      <c r="R11" s="4"/>
    </row>
    <row r="12" spans="1:18" ht="19.5" x14ac:dyDescent="0.5">
      <c r="A12" s="2" t="s">
        <v>15</v>
      </c>
      <c r="B12" s="3" t="s">
        <v>248</v>
      </c>
      <c r="C12" s="3">
        <v>0.22500000000000001</v>
      </c>
      <c r="D12" s="3">
        <v>0.3</v>
      </c>
      <c r="E12" s="3">
        <v>2.5000000000000001E-2</v>
      </c>
      <c r="F12" s="3">
        <v>10</v>
      </c>
      <c r="G12" s="3">
        <v>1523</v>
      </c>
      <c r="H12" s="3">
        <v>3.8079999999999998</v>
      </c>
      <c r="I12" s="3">
        <v>0.22500000000000001</v>
      </c>
      <c r="J12" s="3">
        <v>6</v>
      </c>
      <c r="K12" s="3">
        <v>57.112000000000002</v>
      </c>
      <c r="L12" s="3" t="str">
        <f t="shared" si="0"/>
        <v>سرانه فروشنده بالاتر</v>
      </c>
      <c r="M12" s="3">
        <v>15</v>
      </c>
      <c r="N12" s="3">
        <v>89</v>
      </c>
      <c r="O12" s="3">
        <v>0</v>
      </c>
      <c r="P12" s="3">
        <v>-0.98</v>
      </c>
      <c r="Q12" s="3">
        <v>-4.9400000000000004</v>
      </c>
      <c r="R12" s="4"/>
    </row>
    <row r="13" spans="1:18" ht="19.5" x14ac:dyDescent="0.5">
      <c r="A13" s="2" t="s">
        <v>15</v>
      </c>
      <c r="B13" s="3" t="s">
        <v>249</v>
      </c>
      <c r="C13" s="3">
        <v>0.55300000000000005</v>
      </c>
      <c r="D13" s="3">
        <v>0.2</v>
      </c>
      <c r="E13" s="3">
        <v>0.40300000000000002</v>
      </c>
      <c r="F13" s="3">
        <v>30</v>
      </c>
      <c r="G13" s="3">
        <v>455</v>
      </c>
      <c r="H13" s="3">
        <v>6.1120000000000001</v>
      </c>
      <c r="I13" s="3">
        <v>0.55300000000000005</v>
      </c>
      <c r="J13" s="3">
        <v>45</v>
      </c>
      <c r="K13" s="3">
        <v>5.5910000000000002</v>
      </c>
      <c r="L13" s="3" t="str">
        <f t="shared" si="0"/>
        <v>سرانه خریدار بالاتر</v>
      </c>
      <c r="M13" s="3">
        <v>1.1000000000000001</v>
      </c>
      <c r="N13" s="3">
        <v>27.2</v>
      </c>
      <c r="O13" s="3">
        <v>0</v>
      </c>
      <c r="P13" s="3">
        <v>-0.87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250</v>
      </c>
      <c r="C14" s="3">
        <v>0.14699999999999999</v>
      </c>
      <c r="D14" s="3">
        <v>0.2</v>
      </c>
      <c r="E14" s="3">
        <v>0.115</v>
      </c>
      <c r="F14" s="3">
        <v>45</v>
      </c>
      <c r="G14" s="3">
        <v>1624</v>
      </c>
      <c r="H14" s="3">
        <v>4.1500000000000004</v>
      </c>
      <c r="I14" s="3">
        <v>0.13700000000000001</v>
      </c>
      <c r="J14" s="3">
        <v>45</v>
      </c>
      <c r="K14" s="3">
        <v>4.944</v>
      </c>
      <c r="L14" s="3" t="str">
        <f t="shared" si="0"/>
        <v>سرانه فروشنده بالاتر</v>
      </c>
      <c r="M14" s="3">
        <v>1.2</v>
      </c>
      <c r="N14" s="3">
        <v>21.7</v>
      </c>
      <c r="O14" s="3">
        <v>6.8</v>
      </c>
      <c r="P14" s="3">
        <v>-0.25</v>
      </c>
      <c r="Q14" s="3">
        <v>-2.35</v>
      </c>
      <c r="R14" s="4"/>
    </row>
    <row r="15" spans="1:18" ht="19.5" x14ac:dyDescent="0.5">
      <c r="A15" s="2" t="s">
        <v>15</v>
      </c>
      <c r="B15" s="3" t="s">
        <v>251</v>
      </c>
      <c r="C15" s="3">
        <v>0.45500000000000002</v>
      </c>
      <c r="D15" s="3">
        <v>0.2</v>
      </c>
      <c r="E15" s="3">
        <v>0.45500000000000002</v>
      </c>
      <c r="F15" s="3">
        <v>3</v>
      </c>
      <c r="G15" s="3">
        <v>381</v>
      </c>
      <c r="H15" s="3">
        <v>57.784999999999997</v>
      </c>
      <c r="I15" s="3">
        <v>0.45500000000000002</v>
      </c>
      <c r="J15" s="3">
        <v>14</v>
      </c>
      <c r="K15" s="3">
        <v>12.382999999999999</v>
      </c>
      <c r="L15" s="3" t="str">
        <f t="shared" si="0"/>
        <v>سرانه خریدار بالاتر</v>
      </c>
      <c r="M15" s="3">
        <v>4.7</v>
      </c>
      <c r="N15" s="3">
        <v>0</v>
      </c>
      <c r="O15" s="3">
        <v>0</v>
      </c>
      <c r="P15" s="3">
        <v>0.85</v>
      </c>
      <c r="Q15" s="3">
        <v>4.99</v>
      </c>
      <c r="R15" s="4"/>
    </row>
    <row r="16" spans="1:18" ht="19.5" x14ac:dyDescent="0.5">
      <c r="A16" s="2" t="s">
        <v>15</v>
      </c>
      <c r="B16" s="3" t="s">
        <v>252</v>
      </c>
      <c r="C16" s="3">
        <v>0.113</v>
      </c>
      <c r="D16" s="3">
        <v>0.2</v>
      </c>
      <c r="E16" s="3">
        <v>0.113</v>
      </c>
      <c r="F16" s="3">
        <v>9</v>
      </c>
      <c r="G16" s="3">
        <v>1461</v>
      </c>
      <c r="H16" s="3">
        <v>18.344000000000001</v>
      </c>
      <c r="I16" s="3">
        <v>0.113</v>
      </c>
      <c r="J16" s="3">
        <v>3</v>
      </c>
      <c r="K16" s="3">
        <v>55.030999999999999</v>
      </c>
      <c r="L16" s="3" t="str">
        <f t="shared" si="0"/>
        <v>سرانه فروشنده بالاتر</v>
      </c>
      <c r="M16" s="3">
        <v>3</v>
      </c>
      <c r="N16" s="3">
        <v>0</v>
      </c>
      <c r="O16" s="3">
        <v>0</v>
      </c>
      <c r="P16" s="3">
        <v>-0.22</v>
      </c>
      <c r="Q16" s="3">
        <v>-5</v>
      </c>
      <c r="R16" s="4"/>
    </row>
    <row r="17" spans="1:18" ht="19.5" x14ac:dyDescent="0.5">
      <c r="A17" s="2" t="s">
        <v>15</v>
      </c>
      <c r="B17" s="3" t="s">
        <v>253</v>
      </c>
      <c r="C17" s="3">
        <v>0.14899999999999999</v>
      </c>
      <c r="D17" s="3">
        <v>0.1</v>
      </c>
      <c r="E17" s="3">
        <v>0.14899999999999999</v>
      </c>
      <c r="F17" s="3">
        <v>19</v>
      </c>
      <c r="G17" s="3">
        <v>585</v>
      </c>
      <c r="H17" s="3">
        <v>4.5880000000000001</v>
      </c>
      <c r="I17" s="3">
        <v>0.129</v>
      </c>
      <c r="J17" s="3">
        <v>6</v>
      </c>
      <c r="K17" s="3">
        <v>12.577999999999999</v>
      </c>
      <c r="L17" s="3" t="str">
        <f t="shared" si="0"/>
        <v>سرانه فروشنده بالاتر</v>
      </c>
      <c r="M17" s="3">
        <v>2.7</v>
      </c>
      <c r="N17" s="3">
        <v>0</v>
      </c>
      <c r="O17" s="3">
        <v>13.4</v>
      </c>
      <c r="P17" s="3">
        <v>-0.28999999999999998</v>
      </c>
      <c r="Q17" s="3">
        <v>-4.99</v>
      </c>
      <c r="R17" s="4"/>
    </row>
    <row r="18" spans="1:18" ht="19.5" x14ac:dyDescent="0.5">
      <c r="A18" s="2" t="s">
        <v>15</v>
      </c>
      <c r="B18" s="3" t="s">
        <v>254</v>
      </c>
      <c r="C18" s="3">
        <v>3.3000000000000002E-2</v>
      </c>
      <c r="D18" s="3">
        <v>0.1</v>
      </c>
      <c r="E18" s="3">
        <v>0.01</v>
      </c>
      <c r="F18" s="3">
        <v>16</v>
      </c>
      <c r="G18" s="3">
        <v>2031</v>
      </c>
      <c r="H18" s="3">
        <v>1.2689999999999999</v>
      </c>
      <c r="I18" s="3">
        <v>3.3000000000000002E-2</v>
      </c>
      <c r="J18" s="3">
        <v>1</v>
      </c>
      <c r="K18" s="3">
        <v>67.022999999999996</v>
      </c>
      <c r="L18" s="3" t="str">
        <f t="shared" si="0"/>
        <v>سرانه فروشنده بالاتر</v>
      </c>
      <c r="M18" s="3">
        <v>52.8</v>
      </c>
      <c r="N18" s="3">
        <v>69</v>
      </c>
      <c r="O18" s="3">
        <v>0</v>
      </c>
      <c r="P18" s="3">
        <v>-0.17</v>
      </c>
      <c r="Q18" s="3">
        <v>-5</v>
      </c>
      <c r="R18" s="4"/>
    </row>
  </sheetData>
  <conditionalFormatting sqref="P2:Q18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18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255</v>
      </c>
      <c r="C2" s="3">
        <v>18.396000000000001</v>
      </c>
      <c r="D2" s="3">
        <v>13.4</v>
      </c>
      <c r="E2" s="3">
        <v>3.1110000000000002</v>
      </c>
      <c r="F2" s="3">
        <v>308</v>
      </c>
      <c r="G2" s="3">
        <v>729</v>
      </c>
      <c r="H2" s="3">
        <v>7.3630000000000004</v>
      </c>
      <c r="I2" s="3">
        <v>18.396000000000001</v>
      </c>
      <c r="J2" s="3">
        <v>436</v>
      </c>
      <c r="K2" s="3">
        <v>30.757999999999999</v>
      </c>
      <c r="L2" s="3" t="str">
        <f>IF((H2&gt;K2),"سرانه خریدار بالاتر","سرانه فروشنده بالاتر")</f>
        <v>سرانه فروشنده بالاتر</v>
      </c>
      <c r="M2" s="3">
        <v>4.2</v>
      </c>
      <c r="N2" s="3">
        <v>83</v>
      </c>
      <c r="O2" s="3">
        <v>0</v>
      </c>
      <c r="P2" s="3">
        <v>-4.83</v>
      </c>
      <c r="Q2" s="3">
        <v>-4.57</v>
      </c>
      <c r="R2" s="4"/>
    </row>
    <row r="3" spans="1:18" ht="19.5" x14ac:dyDescent="0.5">
      <c r="A3" s="2" t="s">
        <v>15</v>
      </c>
      <c r="B3" s="3" t="s">
        <v>256</v>
      </c>
      <c r="C3" s="3">
        <v>23.201000000000001</v>
      </c>
      <c r="D3" s="3">
        <v>11.5</v>
      </c>
      <c r="E3" s="3">
        <v>3.1880000000000002</v>
      </c>
      <c r="F3" s="3">
        <v>157</v>
      </c>
      <c r="G3" s="3">
        <v>493</v>
      </c>
      <c r="H3" s="3">
        <v>10.010999999999999</v>
      </c>
      <c r="I3" s="3">
        <v>16.597000000000001</v>
      </c>
      <c r="J3" s="3">
        <v>964</v>
      </c>
      <c r="K3" s="3">
        <v>8.4879999999999995</v>
      </c>
      <c r="L3" s="3" t="str">
        <f t="shared" ref="L3:L10" si="0">IF((H3&gt;K3),"سرانه خریدار بالاتر","سرانه فروشنده بالاتر")</f>
        <v>سرانه خریدار بالاتر</v>
      </c>
      <c r="M3" s="3">
        <v>1.2</v>
      </c>
      <c r="N3" s="3">
        <v>86.2</v>
      </c>
      <c r="O3" s="3">
        <v>28.4</v>
      </c>
      <c r="P3" s="3">
        <v>0.51</v>
      </c>
      <c r="Q3" s="3">
        <v>2.81</v>
      </c>
      <c r="R3" s="4"/>
    </row>
    <row r="4" spans="1:18" ht="19.5" x14ac:dyDescent="0.5">
      <c r="A4" s="2" t="s">
        <v>15</v>
      </c>
      <c r="B4" s="3" t="s">
        <v>257</v>
      </c>
      <c r="C4" s="3">
        <v>4.3789999999999996</v>
      </c>
      <c r="D4" s="3">
        <v>3.2</v>
      </c>
      <c r="E4" s="3">
        <v>0.34799999999999998</v>
      </c>
      <c r="F4" s="3">
        <v>56</v>
      </c>
      <c r="G4" s="3">
        <v>728</v>
      </c>
      <c r="H4" s="3">
        <v>4.524</v>
      </c>
      <c r="I4" s="3">
        <v>2.2730000000000001</v>
      </c>
      <c r="J4" s="3">
        <v>113</v>
      </c>
      <c r="K4" s="3">
        <v>14.644</v>
      </c>
      <c r="L4" s="3" t="str">
        <f t="shared" si="0"/>
        <v>سرانه فروشنده بالاتر</v>
      </c>
      <c r="M4" s="3">
        <v>3.2</v>
      </c>
      <c r="N4" s="3">
        <v>92</v>
      </c>
      <c r="O4" s="3">
        <v>48</v>
      </c>
      <c r="P4" s="3">
        <v>0</v>
      </c>
      <c r="Q4" s="3">
        <v>0</v>
      </c>
      <c r="R4" s="4"/>
    </row>
    <row r="5" spans="1:18" ht="19.5" x14ac:dyDescent="0.5">
      <c r="A5" s="2" t="s">
        <v>15</v>
      </c>
      <c r="B5" s="3" t="s">
        <v>258</v>
      </c>
      <c r="C5" s="3">
        <v>2.036</v>
      </c>
      <c r="D5" s="3">
        <v>1.4</v>
      </c>
      <c r="E5" s="3">
        <v>0.36499999999999999</v>
      </c>
      <c r="F5" s="3">
        <v>85</v>
      </c>
      <c r="G5" s="3">
        <v>698</v>
      </c>
      <c r="H5" s="3">
        <v>2.9969999999999999</v>
      </c>
      <c r="I5" s="3">
        <v>2.0350000000000001</v>
      </c>
      <c r="J5" s="3">
        <v>3534</v>
      </c>
      <c r="K5" s="3">
        <v>0.40200000000000002</v>
      </c>
      <c r="L5" s="3" t="str">
        <f t="shared" si="0"/>
        <v>سرانه خریدار بالاتر</v>
      </c>
      <c r="M5" s="3">
        <v>7.5</v>
      </c>
      <c r="N5" s="3">
        <v>82</v>
      </c>
      <c r="O5" s="3">
        <v>0</v>
      </c>
      <c r="P5" s="3">
        <v>0</v>
      </c>
      <c r="Q5" s="3">
        <v>0.14000000000000001</v>
      </c>
      <c r="R5" s="4"/>
    </row>
    <row r="6" spans="1:18" ht="19.5" x14ac:dyDescent="0.5">
      <c r="A6" s="2" t="s">
        <v>15</v>
      </c>
      <c r="B6" s="3" t="s">
        <v>259</v>
      </c>
      <c r="C6" s="3">
        <v>0.40899999999999997</v>
      </c>
      <c r="D6" s="3">
        <v>1.3</v>
      </c>
      <c r="E6" s="3">
        <v>3.4000000000000002E-2</v>
      </c>
      <c r="F6" s="3">
        <v>15</v>
      </c>
      <c r="G6" s="3">
        <v>3263</v>
      </c>
      <c r="H6" s="3">
        <v>7.3959999999999999</v>
      </c>
      <c r="I6" s="3">
        <v>0.20899999999999999</v>
      </c>
      <c r="J6" s="3">
        <v>7</v>
      </c>
      <c r="K6" s="3">
        <v>97.424000000000007</v>
      </c>
      <c r="L6" s="3" t="str">
        <f t="shared" si="0"/>
        <v>سرانه فروشنده بالاتر</v>
      </c>
      <c r="M6" s="3">
        <v>13.2</v>
      </c>
      <c r="N6" s="3">
        <v>91.7</v>
      </c>
      <c r="O6" s="3">
        <v>48.9</v>
      </c>
      <c r="P6" s="3">
        <v>-1.27</v>
      </c>
      <c r="Q6" s="3">
        <v>-4.99</v>
      </c>
      <c r="R6" s="4"/>
    </row>
    <row r="7" spans="1:18" ht="19.5" x14ac:dyDescent="0.5">
      <c r="A7" s="2" t="s">
        <v>15</v>
      </c>
      <c r="B7" s="3" t="s">
        <v>260</v>
      </c>
      <c r="C7" s="3">
        <v>2.2629999999999999</v>
      </c>
      <c r="D7" s="3">
        <v>1.1000000000000001</v>
      </c>
      <c r="E7" s="3">
        <v>0.82399999999999995</v>
      </c>
      <c r="F7" s="3">
        <v>75</v>
      </c>
      <c r="G7" s="3">
        <v>498</v>
      </c>
      <c r="H7" s="3">
        <v>5.4710000000000001</v>
      </c>
      <c r="I7" s="3">
        <v>1.929</v>
      </c>
      <c r="J7" s="3">
        <v>71</v>
      </c>
      <c r="K7" s="3">
        <v>13.53</v>
      </c>
      <c r="L7" s="3" t="str">
        <f t="shared" si="0"/>
        <v>سرانه فروشنده بالاتر</v>
      </c>
      <c r="M7" s="3">
        <v>2.5</v>
      </c>
      <c r="N7" s="3">
        <v>63.5</v>
      </c>
      <c r="O7" s="3">
        <v>14.7</v>
      </c>
      <c r="P7" s="3">
        <v>-1.56</v>
      </c>
      <c r="Q7" s="3">
        <v>-2.98</v>
      </c>
      <c r="R7" s="4"/>
    </row>
    <row r="8" spans="1:18" ht="19.5" x14ac:dyDescent="0.5">
      <c r="A8" s="2" t="s">
        <v>15</v>
      </c>
      <c r="B8" s="3" t="s">
        <v>261</v>
      </c>
      <c r="C8" s="3">
        <v>5.6000000000000001E-2</v>
      </c>
      <c r="D8" s="3">
        <v>0.2</v>
      </c>
      <c r="E8" s="3">
        <v>5.6000000000000001E-2</v>
      </c>
      <c r="F8" s="3">
        <v>44</v>
      </c>
      <c r="G8" s="3">
        <v>3119</v>
      </c>
      <c r="H8" s="3">
        <v>3.97</v>
      </c>
      <c r="I8" s="3">
        <v>5.6000000000000001E-2</v>
      </c>
      <c r="J8" s="3">
        <v>3</v>
      </c>
      <c r="K8" s="3">
        <v>58.220999999999997</v>
      </c>
      <c r="L8" s="3" t="str">
        <f t="shared" si="0"/>
        <v>سرانه فروشنده بالاتر</v>
      </c>
      <c r="M8" s="3">
        <v>14.7</v>
      </c>
      <c r="N8" s="3">
        <v>0</v>
      </c>
      <c r="O8" s="3">
        <v>0</v>
      </c>
      <c r="P8" s="3">
        <v>-0.28999999999999998</v>
      </c>
      <c r="Q8" s="3">
        <v>-4.99</v>
      </c>
      <c r="R8" s="4"/>
    </row>
    <row r="9" spans="1:18" ht="19.5" x14ac:dyDescent="0.5">
      <c r="A9" s="2" t="s">
        <v>15</v>
      </c>
      <c r="B9" s="3" t="s">
        <v>262</v>
      </c>
      <c r="C9" s="3">
        <v>0.03</v>
      </c>
      <c r="D9" s="3">
        <v>0.1</v>
      </c>
      <c r="E9" s="3">
        <v>0.03</v>
      </c>
      <c r="F9" s="3">
        <v>18</v>
      </c>
      <c r="G9" s="3">
        <v>3109</v>
      </c>
      <c r="H9" s="3">
        <v>5.1820000000000004</v>
      </c>
      <c r="I9" s="3">
        <v>0.03</v>
      </c>
      <c r="J9" s="3">
        <v>2</v>
      </c>
      <c r="K9" s="3">
        <v>46.634999999999998</v>
      </c>
      <c r="L9" s="3" t="str">
        <f t="shared" si="0"/>
        <v>سرانه فروشنده بالاتر</v>
      </c>
      <c r="M9" s="3">
        <v>9</v>
      </c>
      <c r="N9" s="3">
        <v>0</v>
      </c>
      <c r="O9" s="3">
        <v>0</v>
      </c>
      <c r="P9" s="3">
        <v>-0.13</v>
      </c>
      <c r="Q9" s="3">
        <v>-5</v>
      </c>
      <c r="R9" s="4"/>
    </row>
    <row r="10" spans="1:18" ht="19.5" x14ac:dyDescent="0.5">
      <c r="A10" s="2" t="s">
        <v>15</v>
      </c>
      <c r="B10" s="3" t="s">
        <v>263</v>
      </c>
      <c r="C10" s="3">
        <v>2E-3</v>
      </c>
      <c r="D10" s="3">
        <v>0.1</v>
      </c>
      <c r="E10" s="3">
        <v>2E-3</v>
      </c>
      <c r="F10" s="3">
        <v>24</v>
      </c>
      <c r="G10" s="3">
        <v>24796</v>
      </c>
      <c r="H10" s="3">
        <v>2.0659999999999998</v>
      </c>
      <c r="I10" s="3">
        <v>2E-3</v>
      </c>
      <c r="J10" s="3">
        <v>1</v>
      </c>
      <c r="K10" s="3">
        <v>49.591999999999999</v>
      </c>
      <c r="L10" s="3" t="str">
        <f t="shared" si="0"/>
        <v>سرانه فروشنده بالاتر</v>
      </c>
      <c r="M10" s="3">
        <v>24</v>
      </c>
      <c r="N10" s="3">
        <v>0</v>
      </c>
      <c r="O10" s="3">
        <v>0</v>
      </c>
      <c r="P10" s="3">
        <v>-0.05</v>
      </c>
      <c r="Q10" s="3">
        <v>-5</v>
      </c>
      <c r="R10" s="4"/>
    </row>
  </sheetData>
  <conditionalFormatting sqref="P2:Q10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0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264</v>
      </c>
      <c r="C2" s="3">
        <v>16.359000000000002</v>
      </c>
      <c r="D2" s="3">
        <v>3.6</v>
      </c>
      <c r="E2" s="3">
        <v>11.599</v>
      </c>
      <c r="F2" s="3">
        <v>485</v>
      </c>
      <c r="G2" s="3">
        <v>218</v>
      </c>
      <c r="H2" s="3">
        <v>5.2140000000000004</v>
      </c>
      <c r="I2" s="3">
        <v>16.359000000000002</v>
      </c>
      <c r="J2" s="3">
        <v>441</v>
      </c>
      <c r="K2" s="3">
        <v>8.0869999999999997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29</v>
      </c>
      <c r="O2" s="3">
        <v>0</v>
      </c>
      <c r="P2" s="3">
        <v>-4.04</v>
      </c>
      <c r="Q2" s="3">
        <v>-4.92</v>
      </c>
      <c r="R2" s="4"/>
    </row>
    <row r="3" spans="1:18" ht="19.5" x14ac:dyDescent="0.5">
      <c r="A3" s="2" t="s">
        <v>15</v>
      </c>
      <c r="B3" s="3" t="s">
        <v>265</v>
      </c>
      <c r="C3" s="3">
        <v>1.909</v>
      </c>
      <c r="D3" s="3">
        <v>3</v>
      </c>
      <c r="E3" s="3">
        <v>0.53500000000000003</v>
      </c>
      <c r="F3" s="3">
        <v>42</v>
      </c>
      <c r="G3" s="3">
        <v>1577</v>
      </c>
      <c r="H3" s="3">
        <v>20.088000000000001</v>
      </c>
      <c r="I3" s="3">
        <v>1.2589999999999999</v>
      </c>
      <c r="J3" s="3">
        <v>87</v>
      </c>
      <c r="K3" s="3">
        <v>22.821000000000002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1.1000000000000001</v>
      </c>
      <c r="N3" s="3">
        <v>71.900000000000006</v>
      </c>
      <c r="O3" s="3">
        <v>34</v>
      </c>
      <c r="P3" s="3">
        <v>0.19</v>
      </c>
      <c r="Q3" s="3">
        <v>-0.89</v>
      </c>
      <c r="R3" s="4"/>
    </row>
    <row r="4" spans="1:18" ht="19.5" x14ac:dyDescent="0.5">
      <c r="A4" s="2" t="s">
        <v>15</v>
      </c>
      <c r="B4" s="3" t="s">
        <v>266</v>
      </c>
      <c r="C4" s="3">
        <v>2.6840000000000002</v>
      </c>
      <c r="D4" s="3">
        <v>3</v>
      </c>
      <c r="E4" s="3">
        <v>2.4049999999999998</v>
      </c>
      <c r="F4" s="3">
        <v>433</v>
      </c>
      <c r="G4" s="3">
        <v>1102</v>
      </c>
      <c r="H4" s="3">
        <v>6.1210000000000004</v>
      </c>
      <c r="I4" s="3">
        <v>2.3660000000000001</v>
      </c>
      <c r="J4" s="3">
        <v>3070</v>
      </c>
      <c r="K4" s="3">
        <v>0.84899999999999998</v>
      </c>
      <c r="L4" s="3" t="str">
        <f t="shared" si="0"/>
        <v>سرانه خریدار بالاتر</v>
      </c>
      <c r="M4" s="3">
        <v>7.2</v>
      </c>
      <c r="N4" s="3">
        <v>10.3</v>
      </c>
      <c r="O4" s="3">
        <v>11.8</v>
      </c>
      <c r="P4" s="3">
        <v>0.53</v>
      </c>
      <c r="Q4" s="3">
        <v>-0.27</v>
      </c>
      <c r="R4" s="4"/>
    </row>
    <row r="5" spans="1:18" ht="19.5" x14ac:dyDescent="0.5">
      <c r="A5" s="2" t="s">
        <v>15</v>
      </c>
      <c r="B5" s="3" t="s">
        <v>267</v>
      </c>
      <c r="C5" s="3">
        <v>0.75</v>
      </c>
      <c r="D5" s="3">
        <v>1.7</v>
      </c>
      <c r="E5" s="3">
        <v>0.33400000000000002</v>
      </c>
      <c r="F5" s="3">
        <v>90</v>
      </c>
      <c r="G5" s="3">
        <v>2190</v>
      </c>
      <c r="H5" s="3">
        <v>8.1270000000000007</v>
      </c>
      <c r="I5" s="3">
        <v>0.72499999999999998</v>
      </c>
      <c r="J5" s="3">
        <v>109</v>
      </c>
      <c r="K5" s="3">
        <v>14.567</v>
      </c>
      <c r="L5" s="3" t="str">
        <f t="shared" si="0"/>
        <v>سرانه فروشنده بالاتر</v>
      </c>
      <c r="M5" s="3">
        <v>1.8</v>
      </c>
      <c r="N5" s="3">
        <v>55.4</v>
      </c>
      <c r="O5" s="3">
        <v>3.3</v>
      </c>
      <c r="P5" s="3">
        <v>0.6</v>
      </c>
      <c r="Q5" s="3">
        <v>2.2000000000000002</v>
      </c>
      <c r="R5" s="4"/>
    </row>
    <row r="6" spans="1:18" ht="19.5" x14ac:dyDescent="0.5">
      <c r="A6" s="2" t="s">
        <v>15</v>
      </c>
      <c r="B6" s="3" t="s">
        <v>268</v>
      </c>
      <c r="C6" s="3">
        <v>1.26</v>
      </c>
      <c r="D6" s="3">
        <v>1.3</v>
      </c>
      <c r="E6" s="3">
        <v>0.96</v>
      </c>
      <c r="F6" s="3">
        <v>236</v>
      </c>
      <c r="G6" s="3">
        <v>1042</v>
      </c>
      <c r="H6" s="3">
        <v>4.2389999999999999</v>
      </c>
      <c r="I6" s="3">
        <v>1.2589999999999999</v>
      </c>
      <c r="J6" s="3">
        <v>1667</v>
      </c>
      <c r="K6" s="3">
        <v>0.78700000000000003</v>
      </c>
      <c r="L6" s="3" t="str">
        <f t="shared" si="0"/>
        <v>سرانه خریدار بالاتر</v>
      </c>
      <c r="M6" s="3">
        <v>5.4</v>
      </c>
      <c r="N6" s="3">
        <v>23.8</v>
      </c>
      <c r="O6" s="3">
        <v>0</v>
      </c>
      <c r="P6" s="3">
        <v>-4.75</v>
      </c>
      <c r="Q6" s="3">
        <v>-4.9400000000000004</v>
      </c>
      <c r="R6" s="4"/>
    </row>
    <row r="7" spans="1:18" ht="19.5" x14ac:dyDescent="0.5">
      <c r="A7" s="2" t="s">
        <v>15</v>
      </c>
      <c r="B7" s="3" t="s">
        <v>269</v>
      </c>
      <c r="C7" s="3">
        <v>0.44500000000000001</v>
      </c>
      <c r="D7" s="3">
        <v>0.9</v>
      </c>
      <c r="E7" s="3">
        <v>0.437</v>
      </c>
      <c r="F7" s="3">
        <v>119</v>
      </c>
      <c r="G7" s="3">
        <v>1962</v>
      </c>
      <c r="H7" s="3">
        <v>7.2050000000000001</v>
      </c>
      <c r="I7" s="3">
        <v>0.44500000000000001</v>
      </c>
      <c r="J7" s="3">
        <v>2335</v>
      </c>
      <c r="K7" s="3">
        <v>0.374</v>
      </c>
      <c r="L7" s="3" t="str">
        <f t="shared" si="0"/>
        <v>سرانه خریدار بالاتر</v>
      </c>
      <c r="M7" s="3">
        <v>19.3</v>
      </c>
      <c r="N7" s="3">
        <v>1.9</v>
      </c>
      <c r="O7" s="3">
        <v>0</v>
      </c>
      <c r="P7" s="3">
        <v>-0.88</v>
      </c>
      <c r="Q7" s="3">
        <v>-3.61</v>
      </c>
      <c r="R7" s="4"/>
    </row>
    <row r="8" spans="1:18" ht="19.5" x14ac:dyDescent="0.5">
      <c r="A8" s="2" t="s">
        <v>15</v>
      </c>
      <c r="B8" s="3" t="s">
        <v>270</v>
      </c>
      <c r="C8" s="3">
        <v>0.14099999999999999</v>
      </c>
      <c r="D8" s="3">
        <v>0.4</v>
      </c>
      <c r="E8" s="3">
        <v>0.14099999999999999</v>
      </c>
      <c r="F8" s="3">
        <v>15</v>
      </c>
      <c r="G8" s="3">
        <v>3072</v>
      </c>
      <c r="H8" s="3">
        <v>28.876999999999999</v>
      </c>
      <c r="I8" s="3">
        <v>0.14099999999999999</v>
      </c>
      <c r="J8" s="3">
        <v>5</v>
      </c>
      <c r="K8" s="3">
        <v>86.63</v>
      </c>
      <c r="L8" s="3" t="str">
        <f t="shared" si="0"/>
        <v>سرانه فروشنده بالاتر</v>
      </c>
      <c r="M8" s="3">
        <v>3</v>
      </c>
      <c r="N8" s="3">
        <v>0</v>
      </c>
      <c r="O8" s="3">
        <v>0</v>
      </c>
      <c r="P8" s="3">
        <v>-0.32</v>
      </c>
      <c r="Q8" s="3">
        <v>-5</v>
      </c>
      <c r="R8" s="4"/>
    </row>
    <row r="9" spans="1:18" ht="19.5" x14ac:dyDescent="0.5">
      <c r="A9" s="2" t="s">
        <v>15</v>
      </c>
      <c r="B9" s="3" t="s">
        <v>271</v>
      </c>
      <c r="C9" s="3">
        <v>0.69499999999999995</v>
      </c>
      <c r="D9" s="3">
        <v>0.1</v>
      </c>
      <c r="E9" s="3">
        <v>0.69499999999999995</v>
      </c>
      <c r="F9" s="3">
        <v>25</v>
      </c>
      <c r="G9" s="3">
        <v>199</v>
      </c>
      <c r="H9" s="3">
        <v>5.532</v>
      </c>
      <c r="I9" s="3">
        <v>0.69499999999999995</v>
      </c>
      <c r="J9" s="3">
        <v>6</v>
      </c>
      <c r="K9" s="3">
        <v>23.050999999999998</v>
      </c>
      <c r="L9" s="3" t="str">
        <f t="shared" si="0"/>
        <v>سرانه فروشنده بالاتر</v>
      </c>
      <c r="M9" s="3">
        <v>4.2</v>
      </c>
      <c r="N9" s="3">
        <v>0</v>
      </c>
      <c r="O9" s="3">
        <v>0</v>
      </c>
      <c r="P9" s="3">
        <v>-0.15</v>
      </c>
      <c r="Q9" s="3">
        <v>-4.95</v>
      </c>
      <c r="R9" s="4"/>
    </row>
    <row r="10" spans="1:18" ht="19.5" x14ac:dyDescent="0.5">
      <c r="A10" s="2" t="s">
        <v>15</v>
      </c>
      <c r="B10" s="3" t="s">
        <v>272</v>
      </c>
      <c r="C10" s="3">
        <v>0.40300000000000002</v>
      </c>
      <c r="D10" s="3">
        <v>0.1</v>
      </c>
      <c r="E10" s="3">
        <v>0.4</v>
      </c>
      <c r="F10" s="3">
        <v>29</v>
      </c>
      <c r="G10" s="3">
        <v>251</v>
      </c>
      <c r="H10" s="3">
        <v>3.4620000000000002</v>
      </c>
      <c r="I10" s="3">
        <v>2.1000000000000001E-2</v>
      </c>
      <c r="J10" s="3">
        <v>3</v>
      </c>
      <c r="K10" s="3">
        <v>1.7569999999999999</v>
      </c>
      <c r="L10" s="3" t="str">
        <f t="shared" si="0"/>
        <v>سرانه خریدار بالاتر</v>
      </c>
      <c r="M10" s="3">
        <v>2</v>
      </c>
      <c r="N10" s="3">
        <v>0.7</v>
      </c>
      <c r="O10" s="3">
        <v>94.8</v>
      </c>
      <c r="P10" s="3">
        <v>-0.36</v>
      </c>
      <c r="Q10" s="3">
        <v>-5</v>
      </c>
      <c r="R10" s="4"/>
    </row>
  </sheetData>
  <conditionalFormatting sqref="P2:Q10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10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273</v>
      </c>
      <c r="C2" s="3">
        <v>0.378</v>
      </c>
      <c r="D2" s="3">
        <v>2.5</v>
      </c>
      <c r="E2" s="3">
        <v>0.29199999999999998</v>
      </c>
      <c r="F2" s="3">
        <v>212</v>
      </c>
      <c r="G2" s="3">
        <v>6803</v>
      </c>
      <c r="H2" s="3">
        <v>9.3699999999999992</v>
      </c>
      <c r="I2" s="3">
        <v>0.35199999999999998</v>
      </c>
      <c r="J2" s="3">
        <v>166</v>
      </c>
      <c r="K2" s="3">
        <v>14.426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22.7</v>
      </c>
      <c r="O2" s="3">
        <v>6.9</v>
      </c>
      <c r="P2" s="3">
        <v>-0.63</v>
      </c>
      <c r="Q2" s="3">
        <v>-2.35</v>
      </c>
      <c r="R2" s="4"/>
    </row>
  </sheetData>
  <conditionalFormatting sqref="P2:Q2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2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274</v>
      </c>
      <c r="C2" s="3">
        <v>0.14799999999999999</v>
      </c>
      <c r="D2" s="3">
        <v>0.1</v>
      </c>
      <c r="E2" s="3">
        <v>0.14799999999999999</v>
      </c>
      <c r="F2" s="3">
        <v>31</v>
      </c>
      <c r="G2" s="3">
        <v>509</v>
      </c>
      <c r="H2" s="3">
        <v>2.4300000000000002</v>
      </c>
      <c r="I2" s="3">
        <v>0.14799999999999999</v>
      </c>
      <c r="J2" s="3">
        <v>3</v>
      </c>
      <c r="K2" s="3">
        <v>25.111000000000001</v>
      </c>
      <c r="L2" s="3" t="str">
        <f>IF((H2&gt;K2),"سرانه خریدار بالاتر","سرانه فروشنده بالاتر")</f>
        <v>سرانه فروشنده بالاتر</v>
      </c>
      <c r="M2" s="3">
        <v>10.3</v>
      </c>
      <c r="N2" s="3">
        <v>0</v>
      </c>
      <c r="O2" s="3">
        <v>0</v>
      </c>
      <c r="P2" s="3">
        <v>-0.2</v>
      </c>
      <c r="Q2" s="3">
        <v>-4.9000000000000004</v>
      </c>
      <c r="R2" s="4"/>
    </row>
    <row r="3" spans="1:18" ht="19.5" x14ac:dyDescent="0.5">
      <c r="A3" s="2" t="s">
        <v>15</v>
      </c>
      <c r="B3" s="3" t="s">
        <v>275</v>
      </c>
      <c r="C3" s="3">
        <v>0.21099999999999999</v>
      </c>
      <c r="D3" s="3">
        <v>0.1</v>
      </c>
      <c r="E3" s="3">
        <v>0.21099999999999999</v>
      </c>
      <c r="F3" s="3">
        <v>15</v>
      </c>
      <c r="G3" s="3">
        <v>330</v>
      </c>
      <c r="H3" s="3">
        <v>4.6420000000000003</v>
      </c>
      <c r="I3" s="3">
        <v>0.21099999999999999</v>
      </c>
      <c r="J3" s="3">
        <v>3</v>
      </c>
      <c r="K3" s="3">
        <v>23.21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5</v>
      </c>
      <c r="N3" s="3">
        <v>0</v>
      </c>
      <c r="O3" s="3">
        <v>0</v>
      </c>
      <c r="P3" s="3">
        <v>-0.24</v>
      </c>
      <c r="Q3" s="3">
        <v>-4.9800000000000004</v>
      </c>
      <c r="R3" s="4"/>
    </row>
  </sheetData>
  <conditionalFormatting sqref="P2:Q3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3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276</v>
      </c>
      <c r="C2" s="3">
        <v>1.0449999999999999</v>
      </c>
      <c r="D2" s="3">
        <v>2.4</v>
      </c>
      <c r="E2" s="3">
        <v>0.82899999999999996</v>
      </c>
      <c r="F2" s="3">
        <v>99</v>
      </c>
      <c r="G2" s="3">
        <v>2269</v>
      </c>
      <c r="H2" s="3">
        <v>19</v>
      </c>
      <c r="I2" s="3">
        <v>1.03</v>
      </c>
      <c r="J2" s="3">
        <v>84</v>
      </c>
      <c r="K2" s="3">
        <v>27.821999999999999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20.6</v>
      </c>
      <c r="O2" s="3">
        <v>1.4</v>
      </c>
      <c r="P2" s="3">
        <v>-4.66</v>
      </c>
      <c r="Q2" s="3">
        <v>-5</v>
      </c>
      <c r="R2" s="4"/>
    </row>
    <row r="3" spans="1:18" ht="19.5" x14ac:dyDescent="0.5">
      <c r="A3" s="2" t="s">
        <v>15</v>
      </c>
      <c r="B3" s="3" t="s">
        <v>277</v>
      </c>
      <c r="C3" s="3">
        <v>5.7830000000000004</v>
      </c>
      <c r="D3" s="3">
        <v>2</v>
      </c>
      <c r="E3" s="3">
        <v>0.78300000000000003</v>
      </c>
      <c r="F3" s="3">
        <v>101</v>
      </c>
      <c r="G3" s="3">
        <v>345</v>
      </c>
      <c r="H3" s="3">
        <v>2.6749999999999998</v>
      </c>
      <c r="I3" s="3">
        <v>5.7830000000000004</v>
      </c>
      <c r="J3" s="3">
        <v>36</v>
      </c>
      <c r="K3" s="3">
        <v>55.42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20.7</v>
      </c>
      <c r="N3" s="3">
        <v>86.4</v>
      </c>
      <c r="O3" s="3">
        <v>0</v>
      </c>
      <c r="P3" s="3">
        <v>-4.9800000000000004</v>
      </c>
      <c r="Q3" s="3">
        <v>-4.9800000000000004</v>
      </c>
      <c r="R3" s="4"/>
    </row>
    <row r="4" spans="1:18" ht="19.5" x14ac:dyDescent="0.5">
      <c r="A4" s="2" t="s">
        <v>15</v>
      </c>
      <c r="B4" s="3" t="s">
        <v>278</v>
      </c>
      <c r="C4" s="3">
        <v>0.40799999999999997</v>
      </c>
      <c r="D4" s="3">
        <v>1.3</v>
      </c>
      <c r="E4" s="3">
        <v>0.35</v>
      </c>
      <c r="F4" s="3">
        <v>63</v>
      </c>
      <c r="G4" s="3">
        <v>3177</v>
      </c>
      <c r="H4" s="3">
        <v>17.649999999999999</v>
      </c>
      <c r="I4" s="3">
        <v>0.40799999999999997</v>
      </c>
      <c r="J4" s="3">
        <v>120</v>
      </c>
      <c r="K4" s="3">
        <v>10.802</v>
      </c>
      <c r="L4" s="3" t="str">
        <f t="shared" si="0"/>
        <v>سرانه خریدار بالاتر</v>
      </c>
      <c r="M4" s="3">
        <v>1.6</v>
      </c>
      <c r="N4" s="3">
        <v>14.2</v>
      </c>
      <c r="O4" s="3">
        <v>0</v>
      </c>
      <c r="P4" s="3">
        <v>-0.18</v>
      </c>
      <c r="Q4" s="3">
        <v>1.54</v>
      </c>
      <c r="R4" s="4"/>
    </row>
    <row r="5" spans="1:18" ht="19.5" x14ac:dyDescent="0.5">
      <c r="A5" s="2" t="s">
        <v>15</v>
      </c>
      <c r="B5" s="3" t="s">
        <v>279</v>
      </c>
      <c r="C5" s="3">
        <v>0.182</v>
      </c>
      <c r="D5" s="3">
        <v>1</v>
      </c>
      <c r="E5" s="3">
        <v>0.182</v>
      </c>
      <c r="F5" s="3">
        <v>164</v>
      </c>
      <c r="G5" s="3">
        <v>5557</v>
      </c>
      <c r="H5" s="3">
        <v>6.1669999999999998</v>
      </c>
      <c r="I5" s="3">
        <v>0.18099999999999999</v>
      </c>
      <c r="J5" s="3">
        <v>1869</v>
      </c>
      <c r="K5" s="3">
        <v>0.53800000000000003</v>
      </c>
      <c r="L5" s="3" t="str">
        <f t="shared" si="0"/>
        <v>سرانه خریدار بالاتر</v>
      </c>
      <c r="M5" s="3">
        <v>11.5</v>
      </c>
      <c r="N5" s="3">
        <v>0</v>
      </c>
      <c r="O5" s="3">
        <v>0.6</v>
      </c>
      <c r="P5" s="3">
        <v>-2.71</v>
      </c>
      <c r="Q5" s="3">
        <v>-5</v>
      </c>
      <c r="R5" s="4"/>
    </row>
    <row r="6" spans="1:18" ht="19.5" x14ac:dyDescent="0.5">
      <c r="A6" s="2" t="s">
        <v>15</v>
      </c>
      <c r="B6" s="3" t="s">
        <v>280</v>
      </c>
      <c r="C6" s="3">
        <v>8.8999999999999996E-2</v>
      </c>
      <c r="D6" s="3">
        <v>0.2</v>
      </c>
      <c r="E6" s="3">
        <v>8.8999999999999996E-2</v>
      </c>
      <c r="F6" s="3">
        <v>21</v>
      </c>
      <c r="G6" s="3">
        <v>2840</v>
      </c>
      <c r="H6" s="3">
        <v>12.036</v>
      </c>
      <c r="I6" s="3">
        <v>8.8999999999999996E-2</v>
      </c>
      <c r="J6" s="3">
        <v>1</v>
      </c>
      <c r="K6" s="3">
        <v>252.76</v>
      </c>
      <c r="L6" s="3" t="str">
        <f t="shared" si="0"/>
        <v>سرانه فروشنده بالاتر</v>
      </c>
      <c r="M6" s="3">
        <v>21</v>
      </c>
      <c r="N6" s="3">
        <v>0</v>
      </c>
      <c r="O6" s="3">
        <v>0</v>
      </c>
      <c r="P6" s="3">
        <v>-0.77</v>
      </c>
      <c r="Q6" s="3">
        <v>-3</v>
      </c>
      <c r="R6" s="4"/>
    </row>
    <row r="7" spans="1:18" ht="19.5" x14ac:dyDescent="0.5">
      <c r="A7" s="2" t="s">
        <v>15</v>
      </c>
      <c r="B7" s="3" t="s">
        <v>281</v>
      </c>
      <c r="C7" s="3">
        <v>6.8000000000000005E-2</v>
      </c>
      <c r="D7" s="3">
        <v>0.1</v>
      </c>
      <c r="E7" s="3">
        <v>8.0000000000000002E-3</v>
      </c>
      <c r="F7" s="3">
        <v>6</v>
      </c>
      <c r="G7" s="3">
        <v>1266</v>
      </c>
      <c r="H7" s="3">
        <v>1.6879999999999999</v>
      </c>
      <c r="I7" s="3">
        <v>6.8000000000000005E-2</v>
      </c>
      <c r="J7" s="3">
        <v>1</v>
      </c>
      <c r="K7" s="3">
        <v>86.087999999999994</v>
      </c>
      <c r="L7" s="3" t="str">
        <f t="shared" si="0"/>
        <v>سرانه فروشنده بالاتر</v>
      </c>
      <c r="M7" s="3">
        <v>51</v>
      </c>
      <c r="N7" s="3">
        <v>88.8</v>
      </c>
      <c r="O7" s="3">
        <v>0</v>
      </c>
      <c r="P7" s="3">
        <v>-0.31</v>
      </c>
      <c r="Q7" s="3">
        <v>-4.96</v>
      </c>
      <c r="R7" s="4"/>
    </row>
  </sheetData>
  <conditionalFormatting sqref="P2:Q7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7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282</v>
      </c>
      <c r="C2" s="3">
        <v>7.6999999999999999E-2</v>
      </c>
      <c r="D2" s="3">
        <v>0.2</v>
      </c>
      <c r="E2" s="3">
        <v>7.6999999999999999E-2</v>
      </c>
      <c r="F2" s="3">
        <v>32</v>
      </c>
      <c r="G2" s="3">
        <v>2180</v>
      </c>
      <c r="H2" s="3">
        <v>5.2460000000000004</v>
      </c>
      <c r="I2" s="3">
        <v>7.6999999999999999E-2</v>
      </c>
      <c r="J2" s="3">
        <v>4</v>
      </c>
      <c r="K2" s="3">
        <v>41.965000000000003</v>
      </c>
      <c r="L2" s="3" t="str">
        <f>IF((H2&gt;K2),"سرانه خریدار بالاتر","سرانه فروشنده بالاتر")</f>
        <v>سرانه فروشنده بالاتر</v>
      </c>
      <c r="M2" s="3">
        <v>8</v>
      </c>
      <c r="N2" s="3">
        <v>0</v>
      </c>
      <c r="O2" s="3">
        <v>0</v>
      </c>
      <c r="P2" s="3">
        <v>-0.59</v>
      </c>
      <c r="Q2" s="3">
        <v>-4.97</v>
      </c>
      <c r="R2" s="4"/>
    </row>
  </sheetData>
  <conditionalFormatting sqref="P2:Q2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2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283</v>
      </c>
      <c r="C2" s="3">
        <v>6.9530000000000003</v>
      </c>
      <c r="D2" s="3">
        <v>15.6</v>
      </c>
      <c r="E2" s="3">
        <v>0.95299999999999996</v>
      </c>
      <c r="F2" s="3">
        <v>183</v>
      </c>
      <c r="G2" s="3">
        <v>2243</v>
      </c>
      <c r="H2" s="3">
        <v>11.680999999999999</v>
      </c>
      <c r="I2" s="3">
        <v>5.7560000000000002</v>
      </c>
      <c r="J2" s="3">
        <v>384</v>
      </c>
      <c r="K2" s="3">
        <v>33.622</v>
      </c>
      <c r="L2" s="3" t="str">
        <f>IF((H2&gt;K2),"سرانه خریدار بالاتر","سرانه فروشنده بالاتر")</f>
        <v>سرانه فروشنده بالاتر</v>
      </c>
      <c r="M2" s="3">
        <v>2.9</v>
      </c>
      <c r="N2" s="3">
        <v>86.2</v>
      </c>
      <c r="O2" s="3">
        <v>17.2</v>
      </c>
      <c r="P2" s="3">
        <v>-3.86</v>
      </c>
      <c r="Q2" s="3">
        <v>-4.97</v>
      </c>
      <c r="R2" s="4"/>
    </row>
    <row r="3" spans="1:18" ht="19.5" x14ac:dyDescent="0.5">
      <c r="A3" s="2" t="s">
        <v>15</v>
      </c>
      <c r="B3" s="3" t="s">
        <v>284</v>
      </c>
      <c r="C3" s="3">
        <v>3.198</v>
      </c>
      <c r="D3" s="3">
        <v>8</v>
      </c>
      <c r="E3" s="3">
        <v>2.3610000000000002</v>
      </c>
      <c r="F3" s="3">
        <v>412</v>
      </c>
      <c r="G3" s="3">
        <v>2488</v>
      </c>
      <c r="H3" s="3">
        <v>14.257999999999999</v>
      </c>
      <c r="I3" s="3">
        <v>2.52</v>
      </c>
      <c r="J3" s="3">
        <v>550</v>
      </c>
      <c r="K3" s="3">
        <v>11.4</v>
      </c>
      <c r="L3" s="3" t="str">
        <f t="shared" ref="L3:L8" si="0">IF((H3&gt;K3),"سرانه خریدار بالاتر","سرانه فروشنده بالاتر")</f>
        <v>سرانه خریدار بالاتر</v>
      </c>
      <c r="M3" s="3">
        <v>1.3</v>
      </c>
      <c r="N3" s="3">
        <v>26.1</v>
      </c>
      <c r="O3" s="3">
        <v>21.2</v>
      </c>
      <c r="P3" s="3">
        <v>-1.89</v>
      </c>
      <c r="Q3" s="3">
        <v>-4.97</v>
      </c>
      <c r="R3" s="4"/>
    </row>
    <row r="4" spans="1:18" ht="19.5" x14ac:dyDescent="0.5">
      <c r="A4" s="2" t="s">
        <v>15</v>
      </c>
      <c r="B4" s="3" t="s">
        <v>285</v>
      </c>
      <c r="C4" s="3">
        <v>5.3959999999999999</v>
      </c>
      <c r="D4" s="3">
        <v>3.3</v>
      </c>
      <c r="E4" s="3">
        <v>3.3180000000000001</v>
      </c>
      <c r="F4" s="3">
        <v>293</v>
      </c>
      <c r="G4" s="3">
        <v>617</v>
      </c>
      <c r="H4" s="3">
        <v>6.9870000000000001</v>
      </c>
      <c r="I4" s="3">
        <v>5.3959999999999999</v>
      </c>
      <c r="J4" s="3">
        <v>295</v>
      </c>
      <c r="K4" s="3">
        <v>11.286</v>
      </c>
      <c r="L4" s="3" t="str">
        <f t="shared" si="0"/>
        <v>سرانه فروشنده بالاتر</v>
      </c>
      <c r="M4" s="3">
        <v>1.6</v>
      </c>
      <c r="N4" s="3">
        <v>38.5</v>
      </c>
      <c r="O4" s="3">
        <v>0</v>
      </c>
      <c r="P4" s="3">
        <v>-1.28</v>
      </c>
      <c r="Q4" s="3">
        <v>-4.8</v>
      </c>
      <c r="R4" s="4"/>
    </row>
    <row r="5" spans="1:18" ht="19.5" x14ac:dyDescent="0.5">
      <c r="A5" s="2" t="s">
        <v>15</v>
      </c>
      <c r="B5" s="3" t="s">
        <v>286</v>
      </c>
      <c r="C5" s="3">
        <v>0.69799999999999995</v>
      </c>
      <c r="D5" s="3">
        <v>1.6</v>
      </c>
      <c r="E5" s="3">
        <v>0.69799999999999995</v>
      </c>
      <c r="F5" s="3">
        <v>138</v>
      </c>
      <c r="G5" s="3">
        <v>2329</v>
      </c>
      <c r="H5" s="3">
        <v>11.78</v>
      </c>
      <c r="I5" s="3">
        <v>0.67700000000000005</v>
      </c>
      <c r="J5" s="3">
        <v>190</v>
      </c>
      <c r="K5" s="3">
        <v>8.2989999999999995</v>
      </c>
      <c r="L5" s="3" t="str">
        <f t="shared" si="0"/>
        <v>سرانه خریدار بالاتر</v>
      </c>
      <c r="M5" s="3">
        <v>1.4</v>
      </c>
      <c r="N5" s="3">
        <v>0</v>
      </c>
      <c r="O5" s="3">
        <v>2.9</v>
      </c>
      <c r="P5" s="3">
        <v>-3.48</v>
      </c>
      <c r="Q5" s="3">
        <v>-4.97</v>
      </c>
      <c r="R5" s="4"/>
    </row>
    <row r="6" spans="1:18" ht="19.5" x14ac:dyDescent="0.5">
      <c r="A6" s="2" t="s">
        <v>15</v>
      </c>
      <c r="B6" s="3" t="s">
        <v>287</v>
      </c>
      <c r="C6" s="3">
        <v>0.55500000000000005</v>
      </c>
      <c r="D6" s="3">
        <v>1.3</v>
      </c>
      <c r="E6" s="3">
        <v>2.5000000000000001E-2</v>
      </c>
      <c r="F6" s="3">
        <v>5</v>
      </c>
      <c r="G6" s="3">
        <v>2395</v>
      </c>
      <c r="H6" s="3">
        <v>11.975</v>
      </c>
      <c r="I6" s="3">
        <v>0.501</v>
      </c>
      <c r="J6" s="3">
        <v>17</v>
      </c>
      <c r="K6" s="3">
        <v>70.581999999999994</v>
      </c>
      <c r="L6" s="3" t="str">
        <f t="shared" si="0"/>
        <v>سرانه فروشنده بالاتر</v>
      </c>
      <c r="M6" s="3">
        <v>5.9</v>
      </c>
      <c r="N6" s="3">
        <v>95.4</v>
      </c>
      <c r="O6" s="3">
        <v>9.8000000000000007</v>
      </c>
      <c r="P6" s="3">
        <v>-4.62</v>
      </c>
      <c r="Q6" s="3">
        <v>-4.9800000000000004</v>
      </c>
      <c r="R6" s="4"/>
    </row>
    <row r="7" spans="1:18" ht="19.5" x14ac:dyDescent="0.5">
      <c r="A7" s="2" t="s">
        <v>15</v>
      </c>
      <c r="B7" s="3" t="s">
        <v>288</v>
      </c>
      <c r="C7" s="3">
        <v>0.56399999999999995</v>
      </c>
      <c r="D7" s="3">
        <v>0.9</v>
      </c>
      <c r="E7" s="3">
        <v>0.214</v>
      </c>
      <c r="F7" s="3">
        <v>92</v>
      </c>
      <c r="G7" s="3">
        <v>1647</v>
      </c>
      <c r="H7" s="3">
        <v>3.831</v>
      </c>
      <c r="I7" s="3">
        <v>0.56399999999999995</v>
      </c>
      <c r="J7" s="3">
        <v>37</v>
      </c>
      <c r="K7" s="3">
        <v>25.106000000000002</v>
      </c>
      <c r="L7" s="3" t="str">
        <f t="shared" si="0"/>
        <v>سرانه فروشنده بالاتر</v>
      </c>
      <c r="M7" s="3">
        <v>6.6</v>
      </c>
      <c r="N7" s="3">
        <v>62</v>
      </c>
      <c r="O7" s="3">
        <v>0</v>
      </c>
      <c r="P7" s="3">
        <v>-5.29</v>
      </c>
      <c r="Q7" s="3">
        <v>-9.9499999999999993</v>
      </c>
      <c r="R7" s="4"/>
    </row>
    <row r="8" spans="1:18" ht="19.5" x14ac:dyDescent="0.5">
      <c r="A8" s="2" t="s">
        <v>15</v>
      </c>
      <c r="B8" s="3" t="s">
        <v>289</v>
      </c>
      <c r="C8" s="3">
        <v>5.3999999999999999E-2</v>
      </c>
      <c r="D8" s="3">
        <v>0.3</v>
      </c>
      <c r="E8" s="3">
        <v>5.3999999999999999E-2</v>
      </c>
      <c r="F8" s="3">
        <v>36</v>
      </c>
      <c r="G8" s="3">
        <v>5696</v>
      </c>
      <c r="H8" s="3">
        <v>8.5440000000000005</v>
      </c>
      <c r="I8" s="3">
        <v>5.3999999999999999E-2</v>
      </c>
      <c r="J8" s="3">
        <v>6</v>
      </c>
      <c r="K8" s="3">
        <v>51.264000000000003</v>
      </c>
      <c r="L8" s="3" t="str">
        <f t="shared" si="0"/>
        <v>سرانه فروشنده بالاتر</v>
      </c>
      <c r="M8" s="3">
        <v>6</v>
      </c>
      <c r="N8" s="3">
        <v>0</v>
      </c>
      <c r="O8" s="3">
        <v>0</v>
      </c>
      <c r="P8" s="3">
        <v>-1.06</v>
      </c>
      <c r="Q8" s="3">
        <v>-5</v>
      </c>
      <c r="R8" s="4"/>
    </row>
  </sheetData>
  <conditionalFormatting sqref="P2:Q8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8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290</v>
      </c>
      <c r="C2" s="3">
        <v>13.675000000000001</v>
      </c>
      <c r="D2" s="3">
        <v>11</v>
      </c>
      <c r="E2" s="3">
        <v>10.945</v>
      </c>
      <c r="F2" s="3">
        <v>526</v>
      </c>
      <c r="G2" s="3">
        <v>806</v>
      </c>
      <c r="H2" s="3">
        <v>16.771000000000001</v>
      </c>
      <c r="I2" s="3">
        <v>11.992000000000001</v>
      </c>
      <c r="J2" s="3">
        <v>477</v>
      </c>
      <c r="K2" s="3">
        <v>20.263000000000002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19.899999999999999</v>
      </c>
      <c r="O2" s="3">
        <v>12.3</v>
      </c>
      <c r="P2" s="3">
        <v>-3.93</v>
      </c>
      <c r="Q2" s="3">
        <v>-4.8899999999999997</v>
      </c>
      <c r="R2" s="4"/>
    </row>
    <row r="3" spans="1:18" ht="19.5" x14ac:dyDescent="0.5">
      <c r="A3" s="2" t="s">
        <v>15</v>
      </c>
      <c r="B3" s="3" t="s">
        <v>291</v>
      </c>
      <c r="C3" s="3">
        <v>1.298</v>
      </c>
      <c r="D3" s="3">
        <v>2.9</v>
      </c>
      <c r="E3" s="3">
        <v>1.1479999999999999</v>
      </c>
      <c r="F3" s="3">
        <v>205</v>
      </c>
      <c r="G3" s="3">
        <v>2227</v>
      </c>
      <c r="H3" s="3">
        <v>12.471</v>
      </c>
      <c r="I3" s="3">
        <v>0.70699999999999996</v>
      </c>
      <c r="J3" s="3">
        <v>173</v>
      </c>
      <c r="K3" s="3">
        <v>9.1010000000000009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1.4</v>
      </c>
      <c r="N3" s="3">
        <v>11.5</v>
      </c>
      <c r="O3" s="3">
        <v>45.5</v>
      </c>
      <c r="P3" s="3">
        <v>-0.57999999999999996</v>
      </c>
      <c r="Q3" s="3">
        <v>-1.96</v>
      </c>
      <c r="R3" s="4"/>
    </row>
  </sheetData>
  <conditionalFormatting sqref="P2:Q3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3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292</v>
      </c>
      <c r="C2" s="3">
        <v>0.44700000000000001</v>
      </c>
      <c r="D2" s="3">
        <v>1.1000000000000001</v>
      </c>
      <c r="E2" s="3">
        <v>0.41299999999999998</v>
      </c>
      <c r="F2" s="3">
        <v>111</v>
      </c>
      <c r="G2" s="3">
        <v>2528</v>
      </c>
      <c r="H2" s="3">
        <v>9.4060000000000006</v>
      </c>
      <c r="I2" s="3">
        <v>0.44700000000000001</v>
      </c>
      <c r="J2" s="3">
        <v>108</v>
      </c>
      <c r="K2" s="3">
        <v>10.462999999999999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7.7</v>
      </c>
      <c r="O2" s="3">
        <v>0</v>
      </c>
      <c r="P2" s="3">
        <v>-1.44</v>
      </c>
      <c r="Q2" s="3">
        <v>-4.91</v>
      </c>
      <c r="R2" s="4"/>
    </row>
    <row r="3" spans="1:18" ht="19.5" x14ac:dyDescent="0.5">
      <c r="A3" s="2" t="s">
        <v>15</v>
      </c>
      <c r="B3" s="3" t="s">
        <v>293</v>
      </c>
      <c r="C3" s="3">
        <v>9.9000000000000005E-2</v>
      </c>
      <c r="D3" s="3">
        <v>0.5</v>
      </c>
      <c r="E3" s="3">
        <v>1.9E-2</v>
      </c>
      <c r="F3" s="3">
        <v>34</v>
      </c>
      <c r="G3" s="3">
        <v>5620</v>
      </c>
      <c r="H3" s="3">
        <v>3.141</v>
      </c>
      <c r="I3" s="3">
        <v>9.9000000000000005E-2</v>
      </c>
      <c r="J3" s="3">
        <v>39</v>
      </c>
      <c r="K3" s="3">
        <v>14.266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4.5</v>
      </c>
      <c r="N3" s="3">
        <v>80.400000000000006</v>
      </c>
      <c r="O3" s="3">
        <v>0</v>
      </c>
      <c r="P3" s="3">
        <v>-1.77</v>
      </c>
      <c r="Q3" s="3">
        <v>-4.9800000000000004</v>
      </c>
      <c r="R3" s="4"/>
    </row>
    <row r="4" spans="1:18" ht="19.5" x14ac:dyDescent="0.5">
      <c r="A4" s="2" t="s">
        <v>15</v>
      </c>
      <c r="B4" s="3" t="s">
        <v>294</v>
      </c>
      <c r="C4" s="3">
        <v>0.222</v>
      </c>
      <c r="D4" s="3">
        <v>0.2</v>
      </c>
      <c r="E4" s="3">
        <v>0.21199999999999999</v>
      </c>
      <c r="F4" s="3">
        <v>9</v>
      </c>
      <c r="G4" s="3">
        <v>774</v>
      </c>
      <c r="H4" s="3">
        <v>18.231999999999999</v>
      </c>
      <c r="I4" s="3">
        <v>0.222</v>
      </c>
      <c r="J4" s="3">
        <v>2</v>
      </c>
      <c r="K4" s="3">
        <v>85.914000000000001</v>
      </c>
      <c r="L4" s="3" t="str">
        <f t="shared" si="0"/>
        <v>سرانه فروشنده بالاتر</v>
      </c>
      <c r="M4" s="3">
        <v>4.7</v>
      </c>
      <c r="N4" s="3">
        <v>4.5</v>
      </c>
      <c r="O4" s="3">
        <v>0</v>
      </c>
      <c r="P4" s="3">
        <v>-0.51</v>
      </c>
      <c r="Q4" s="3">
        <v>-4.88</v>
      </c>
      <c r="R4" s="4"/>
    </row>
    <row r="5" spans="1:18" ht="19.5" x14ac:dyDescent="0.5">
      <c r="A5" s="2" t="s">
        <v>15</v>
      </c>
      <c r="B5" s="3" t="s">
        <v>295</v>
      </c>
      <c r="C5" s="3">
        <v>0.05</v>
      </c>
      <c r="D5" s="3">
        <v>0.1</v>
      </c>
      <c r="E5" s="3">
        <v>1E-3</v>
      </c>
      <c r="F5" s="3">
        <v>1</v>
      </c>
      <c r="G5" s="3">
        <v>2759</v>
      </c>
      <c r="H5" s="3">
        <v>2.7589999999999999</v>
      </c>
      <c r="I5" s="3">
        <v>0.05</v>
      </c>
      <c r="J5" s="3">
        <v>4</v>
      </c>
      <c r="K5" s="3">
        <v>34.488</v>
      </c>
      <c r="L5" s="3" t="str">
        <f t="shared" si="0"/>
        <v>سرانه فروشنده بالاتر</v>
      </c>
      <c r="M5" s="3">
        <v>12.5</v>
      </c>
      <c r="N5" s="3">
        <v>99</v>
      </c>
      <c r="O5" s="3">
        <v>0</v>
      </c>
      <c r="P5" s="3">
        <v>-0.7</v>
      </c>
      <c r="Q5" s="3">
        <v>-5</v>
      </c>
      <c r="R5" s="4"/>
    </row>
    <row r="6" spans="1:18" ht="19.5" x14ac:dyDescent="0.5">
      <c r="A6" s="2" t="s">
        <v>15</v>
      </c>
      <c r="B6" s="3" t="s">
        <v>296</v>
      </c>
      <c r="C6" s="3">
        <v>3.0000000000000001E-3</v>
      </c>
      <c r="D6" s="3">
        <v>0.1</v>
      </c>
      <c r="E6" s="3">
        <v>3.0000000000000001E-3</v>
      </c>
      <c r="F6" s="3">
        <v>4</v>
      </c>
      <c r="G6" s="3">
        <v>18610</v>
      </c>
      <c r="H6" s="3">
        <v>13.957000000000001</v>
      </c>
      <c r="I6" s="3">
        <v>3.0000000000000001E-3</v>
      </c>
      <c r="J6" s="3">
        <v>3</v>
      </c>
      <c r="K6" s="3">
        <v>18.61</v>
      </c>
      <c r="L6" s="3" t="str">
        <f t="shared" si="0"/>
        <v>سرانه فروشنده بالاتر</v>
      </c>
      <c r="M6" s="3">
        <v>1.3</v>
      </c>
      <c r="N6" s="3">
        <v>0</v>
      </c>
      <c r="O6" s="3">
        <v>0</v>
      </c>
      <c r="P6" s="3">
        <v>-0.18</v>
      </c>
      <c r="Q6" s="3">
        <v>-5</v>
      </c>
      <c r="R6" s="4"/>
    </row>
  </sheetData>
  <conditionalFormatting sqref="P2:Q6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6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297</v>
      </c>
      <c r="C2" s="3">
        <v>51.322000000000003</v>
      </c>
      <c r="D2" s="3">
        <v>14.4</v>
      </c>
      <c r="E2" s="3">
        <v>50.521999999999998</v>
      </c>
      <c r="F2" s="3">
        <v>691</v>
      </c>
      <c r="G2" s="3">
        <v>280</v>
      </c>
      <c r="H2" s="3">
        <v>20.472000000000001</v>
      </c>
      <c r="I2" s="3">
        <v>44.091999999999999</v>
      </c>
      <c r="J2" s="3">
        <v>892</v>
      </c>
      <c r="K2" s="3">
        <v>13.840999999999999</v>
      </c>
      <c r="L2" s="3" t="str">
        <f>IF((H2&gt;K2),"سرانه خریدار بالاتر","سرانه فروشنده بالاتر")</f>
        <v>سرانه خریدار بالاتر</v>
      </c>
      <c r="M2" s="3">
        <v>1.5</v>
      </c>
      <c r="N2" s="3">
        <v>1.5</v>
      </c>
      <c r="O2" s="3">
        <v>14</v>
      </c>
      <c r="P2" s="3">
        <v>-2.67</v>
      </c>
      <c r="Q2" s="3">
        <v>-4.6100000000000003</v>
      </c>
      <c r="R2" s="4"/>
    </row>
    <row r="3" spans="1:18" ht="19.5" x14ac:dyDescent="0.5">
      <c r="A3" s="2" t="s">
        <v>15</v>
      </c>
      <c r="B3" s="3" t="s">
        <v>298</v>
      </c>
      <c r="C3" s="3">
        <v>3.0779999999999998</v>
      </c>
      <c r="D3" s="3">
        <v>1.4</v>
      </c>
      <c r="E3" s="3">
        <v>7.8E-2</v>
      </c>
      <c r="F3" s="3">
        <v>22</v>
      </c>
      <c r="G3" s="3">
        <v>449</v>
      </c>
      <c r="H3" s="3">
        <v>1.5920000000000001</v>
      </c>
      <c r="I3" s="3">
        <v>2.2749999999999999</v>
      </c>
      <c r="J3" s="3">
        <v>1105</v>
      </c>
      <c r="K3" s="3">
        <v>0.92400000000000004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1.7</v>
      </c>
      <c r="N3" s="3">
        <v>97.4</v>
      </c>
      <c r="O3" s="3">
        <v>26</v>
      </c>
      <c r="P3" s="3">
        <v>-4.99</v>
      </c>
      <c r="Q3" s="3">
        <v>-4.99</v>
      </c>
      <c r="R3" s="4"/>
    </row>
    <row r="4" spans="1:18" ht="19.5" x14ac:dyDescent="0.5">
      <c r="A4" s="2" t="s">
        <v>15</v>
      </c>
      <c r="B4" s="3" t="s">
        <v>299</v>
      </c>
      <c r="C4" s="3">
        <v>0.13900000000000001</v>
      </c>
      <c r="D4" s="3">
        <v>0.1</v>
      </c>
      <c r="E4" s="3">
        <v>3.9E-2</v>
      </c>
      <c r="F4" s="3">
        <v>7</v>
      </c>
      <c r="G4" s="3">
        <v>709</v>
      </c>
      <c r="H4" s="3">
        <v>3.95</v>
      </c>
      <c r="I4" s="3">
        <v>0.13900000000000001</v>
      </c>
      <c r="J4" s="3">
        <v>1</v>
      </c>
      <c r="K4" s="3">
        <v>98.551000000000002</v>
      </c>
      <c r="L4" s="3" t="str">
        <f t="shared" si="0"/>
        <v>سرانه فروشنده بالاتر</v>
      </c>
      <c r="M4" s="3">
        <v>24.9</v>
      </c>
      <c r="N4" s="3">
        <v>71.8</v>
      </c>
      <c r="O4" s="3">
        <v>0</v>
      </c>
      <c r="P4" s="3">
        <v>-0.35</v>
      </c>
      <c r="Q4" s="3">
        <v>-4.99</v>
      </c>
      <c r="R4" s="4"/>
    </row>
  </sheetData>
  <conditionalFormatting sqref="P2:Q4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4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300</v>
      </c>
      <c r="C2" s="3">
        <v>5.5369999999999999</v>
      </c>
      <c r="D2" s="3">
        <v>6.6</v>
      </c>
      <c r="E2" s="3">
        <v>5.5369999999999999</v>
      </c>
      <c r="F2" s="3">
        <v>349</v>
      </c>
      <c r="G2" s="3">
        <v>1183</v>
      </c>
      <c r="H2" s="3">
        <v>18.768999999999998</v>
      </c>
      <c r="I2" s="3">
        <v>4.6989999999999998</v>
      </c>
      <c r="J2" s="3">
        <v>332</v>
      </c>
      <c r="K2" s="3">
        <v>16.744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0</v>
      </c>
      <c r="O2" s="3">
        <v>15.1</v>
      </c>
      <c r="P2" s="3">
        <v>1.28</v>
      </c>
      <c r="Q2" s="3">
        <v>-1.04</v>
      </c>
      <c r="R2" s="4"/>
    </row>
    <row r="3" spans="1:18" ht="19.5" x14ac:dyDescent="0.5">
      <c r="A3" s="2" t="s">
        <v>15</v>
      </c>
      <c r="B3" s="3" t="s">
        <v>301</v>
      </c>
      <c r="C3" s="3">
        <v>1.3660000000000001</v>
      </c>
      <c r="D3" s="3">
        <v>2.4</v>
      </c>
      <c r="E3" s="3">
        <v>1.056</v>
      </c>
      <c r="F3" s="3">
        <v>62</v>
      </c>
      <c r="G3" s="3">
        <v>1776</v>
      </c>
      <c r="H3" s="3">
        <v>30.248999999999999</v>
      </c>
      <c r="I3" s="3">
        <v>1.0660000000000001</v>
      </c>
      <c r="J3" s="3">
        <v>54</v>
      </c>
      <c r="K3" s="3">
        <v>35.06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1.2</v>
      </c>
      <c r="N3" s="3">
        <v>22.6</v>
      </c>
      <c r="O3" s="3">
        <v>21.9</v>
      </c>
      <c r="P3" s="3">
        <v>-3.99</v>
      </c>
      <c r="Q3" s="3">
        <v>-4</v>
      </c>
      <c r="R3" s="4"/>
    </row>
  </sheetData>
  <conditionalFormatting sqref="P2:Q3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3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302</v>
      </c>
      <c r="C2" s="3">
        <v>11.94</v>
      </c>
      <c r="D2" s="3">
        <v>18.899999999999999</v>
      </c>
      <c r="E2" s="3">
        <v>11.705</v>
      </c>
      <c r="F2" s="3">
        <v>1090</v>
      </c>
      <c r="G2" s="3">
        <v>1580</v>
      </c>
      <c r="H2" s="3">
        <v>16.966999999999999</v>
      </c>
      <c r="I2" s="3">
        <v>11.912000000000001</v>
      </c>
      <c r="J2" s="3">
        <v>1131</v>
      </c>
      <c r="K2" s="3">
        <v>16.640999999999998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1.9</v>
      </c>
      <c r="O2" s="3">
        <v>0.2</v>
      </c>
      <c r="P2" s="3">
        <v>-4.3</v>
      </c>
      <c r="Q2" s="3">
        <v>-4.97</v>
      </c>
      <c r="R2" s="4"/>
    </row>
    <row r="3" spans="1:18" ht="19.5" x14ac:dyDescent="0.5">
      <c r="A3" s="2" t="s">
        <v>15</v>
      </c>
      <c r="B3" s="3" t="s">
        <v>303</v>
      </c>
      <c r="C3" s="3">
        <v>2.08</v>
      </c>
      <c r="D3" s="3">
        <v>4.8</v>
      </c>
      <c r="E3" s="3">
        <v>1.302</v>
      </c>
      <c r="F3" s="3">
        <v>150</v>
      </c>
      <c r="G3" s="3">
        <v>2297</v>
      </c>
      <c r="H3" s="3">
        <v>19.937999999999999</v>
      </c>
      <c r="I3" s="3">
        <v>1.7030000000000001</v>
      </c>
      <c r="J3" s="3">
        <v>165</v>
      </c>
      <c r="K3" s="3">
        <v>23.707999999999998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1.2</v>
      </c>
      <c r="N3" s="3">
        <v>37.4</v>
      </c>
      <c r="O3" s="3">
        <v>18.100000000000001</v>
      </c>
      <c r="P3" s="3">
        <v>-4.37</v>
      </c>
      <c r="Q3" s="3">
        <v>-4.5</v>
      </c>
      <c r="R3" s="4"/>
    </row>
    <row r="4" spans="1:18" ht="19.5" x14ac:dyDescent="0.5">
      <c r="A4" s="2" t="s">
        <v>15</v>
      </c>
      <c r="B4" s="3" t="s">
        <v>304</v>
      </c>
      <c r="C4" s="3">
        <v>0.192</v>
      </c>
      <c r="D4" s="3">
        <v>1.1000000000000001</v>
      </c>
      <c r="E4" s="3">
        <v>0.121</v>
      </c>
      <c r="F4" s="3">
        <v>81</v>
      </c>
      <c r="G4" s="3">
        <v>5657</v>
      </c>
      <c r="H4" s="3">
        <v>8.4510000000000005</v>
      </c>
      <c r="I4" s="3">
        <v>0.16300000000000001</v>
      </c>
      <c r="J4" s="3">
        <v>80</v>
      </c>
      <c r="K4" s="3">
        <v>11.526</v>
      </c>
      <c r="L4" s="3" t="str">
        <f t="shared" si="0"/>
        <v>سرانه فروشنده بالاتر</v>
      </c>
      <c r="M4" s="3">
        <v>1.4</v>
      </c>
      <c r="N4" s="3">
        <v>37.1</v>
      </c>
      <c r="O4" s="3">
        <v>15.1</v>
      </c>
      <c r="P4" s="3">
        <v>-2.2599999999999998</v>
      </c>
      <c r="Q4" s="3">
        <v>-5</v>
      </c>
      <c r="R4" s="4"/>
    </row>
    <row r="5" spans="1:18" ht="19.5" x14ac:dyDescent="0.5">
      <c r="A5" s="2" t="s">
        <v>15</v>
      </c>
      <c r="B5" s="3" t="s">
        <v>305</v>
      </c>
      <c r="C5" s="3">
        <v>0.15</v>
      </c>
      <c r="D5" s="3">
        <v>0.2</v>
      </c>
      <c r="E5" s="3">
        <v>0.15</v>
      </c>
      <c r="F5" s="3">
        <v>38</v>
      </c>
      <c r="G5" s="3">
        <v>1622</v>
      </c>
      <c r="H5" s="3">
        <v>6.4029999999999996</v>
      </c>
      <c r="I5" s="3">
        <v>0.15</v>
      </c>
      <c r="J5" s="3">
        <v>4</v>
      </c>
      <c r="K5" s="3">
        <v>60.825000000000003</v>
      </c>
      <c r="L5" s="3" t="str">
        <f t="shared" si="0"/>
        <v>سرانه فروشنده بالاتر</v>
      </c>
      <c r="M5" s="3">
        <v>9.5</v>
      </c>
      <c r="N5" s="3">
        <v>0</v>
      </c>
      <c r="O5" s="3">
        <v>0</v>
      </c>
      <c r="P5" s="3">
        <v>-0.59</v>
      </c>
      <c r="Q5" s="3">
        <v>-5</v>
      </c>
      <c r="R5" s="4"/>
    </row>
    <row r="6" spans="1:18" ht="19.5" x14ac:dyDescent="0.5">
      <c r="A6" s="2" t="s">
        <v>15</v>
      </c>
      <c r="B6" s="3" t="s">
        <v>306</v>
      </c>
      <c r="C6" s="3">
        <v>0.45700000000000002</v>
      </c>
      <c r="D6" s="3">
        <v>0.2</v>
      </c>
      <c r="E6" s="3">
        <v>0.45700000000000002</v>
      </c>
      <c r="F6" s="3">
        <v>88</v>
      </c>
      <c r="G6" s="3">
        <v>474</v>
      </c>
      <c r="H6" s="3">
        <v>2.4620000000000002</v>
      </c>
      <c r="I6" s="3">
        <v>0.45700000000000002</v>
      </c>
      <c r="J6" s="3">
        <v>4</v>
      </c>
      <c r="K6" s="3">
        <v>54.154000000000003</v>
      </c>
      <c r="L6" s="3" t="str">
        <f t="shared" si="0"/>
        <v>سرانه فروشنده بالاتر</v>
      </c>
      <c r="M6" s="3">
        <v>22</v>
      </c>
      <c r="N6" s="3">
        <v>0</v>
      </c>
      <c r="O6" s="3">
        <v>0</v>
      </c>
      <c r="P6" s="3">
        <v>-1.47</v>
      </c>
      <c r="Q6" s="3">
        <v>-10</v>
      </c>
      <c r="R6" s="4"/>
    </row>
  </sheetData>
  <conditionalFormatting sqref="P2:Q6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6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307</v>
      </c>
      <c r="C2" s="3">
        <v>0.56399999999999995</v>
      </c>
      <c r="D2" s="3">
        <v>0.1</v>
      </c>
      <c r="E2" s="3">
        <v>0.56399999999999995</v>
      </c>
      <c r="F2" s="3">
        <v>57</v>
      </c>
      <c r="G2" s="3">
        <v>223</v>
      </c>
      <c r="H2" s="3">
        <v>2.2069999999999999</v>
      </c>
      <c r="I2" s="3">
        <v>0.56399999999999995</v>
      </c>
      <c r="J2" s="3">
        <v>6</v>
      </c>
      <c r="K2" s="3">
        <v>20.962</v>
      </c>
      <c r="L2" s="3" t="str">
        <f>IF((H2&gt;K2),"سرانه خریدار بالاتر","سرانه فروشنده بالاتر")</f>
        <v>سرانه فروشنده بالاتر</v>
      </c>
      <c r="M2" s="3">
        <v>9.5</v>
      </c>
      <c r="N2" s="3">
        <v>0</v>
      </c>
      <c r="O2" s="3">
        <v>0</v>
      </c>
      <c r="P2" s="3">
        <v>-0.44</v>
      </c>
      <c r="Q2" s="3">
        <v>-4.9800000000000004</v>
      </c>
      <c r="R2" s="4"/>
    </row>
    <row r="3" spans="1:18" ht="19.5" x14ac:dyDescent="0.5">
      <c r="A3" s="2" t="s">
        <v>15</v>
      </c>
      <c r="B3" s="3" t="s">
        <v>308</v>
      </c>
      <c r="C3" s="3">
        <v>8.4000000000000005E-2</v>
      </c>
      <c r="D3" s="3">
        <v>0.1</v>
      </c>
      <c r="E3" s="3">
        <v>8.4000000000000005E-2</v>
      </c>
      <c r="F3" s="3">
        <v>2</v>
      </c>
      <c r="G3" s="3">
        <v>1228</v>
      </c>
      <c r="H3" s="3">
        <v>51.576000000000001</v>
      </c>
      <c r="I3" s="3">
        <v>8.4000000000000005E-2</v>
      </c>
      <c r="J3" s="3">
        <v>2</v>
      </c>
      <c r="K3" s="3">
        <v>51.576000000000001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</v>
      </c>
      <c r="N3" s="3">
        <v>0</v>
      </c>
      <c r="O3" s="3">
        <v>0</v>
      </c>
      <c r="P3" s="3">
        <v>-0.41</v>
      </c>
      <c r="Q3" s="3">
        <v>-1</v>
      </c>
      <c r="R3" s="4"/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309</v>
      </c>
      <c r="C2" s="3">
        <v>9.5370000000000008</v>
      </c>
      <c r="D2" s="3">
        <v>31</v>
      </c>
      <c r="E2" s="3">
        <v>7.585</v>
      </c>
      <c r="F2" s="3">
        <v>1167</v>
      </c>
      <c r="G2" s="3">
        <v>3246</v>
      </c>
      <c r="H2" s="3">
        <v>21.097999999999999</v>
      </c>
      <c r="I2" s="3">
        <v>8.9329999999999998</v>
      </c>
      <c r="J2" s="3">
        <v>12651</v>
      </c>
      <c r="K2" s="3">
        <v>2.2919999999999998</v>
      </c>
      <c r="L2" s="3" t="str">
        <f>IF((H2&gt;K2),"سرانه خریدار بالاتر","سرانه فروشنده بالاتر")</f>
        <v>سرانه خریدار بالاتر</v>
      </c>
      <c r="M2" s="3">
        <v>9.1999999999999993</v>
      </c>
      <c r="N2" s="3">
        <v>20.399999999999999</v>
      </c>
      <c r="O2" s="3">
        <v>6.3</v>
      </c>
      <c r="P2" s="3">
        <v>3.98</v>
      </c>
      <c r="Q2" s="3">
        <v>4.3899999999999997</v>
      </c>
      <c r="R2" s="4"/>
    </row>
    <row r="3" spans="1:18" ht="19.5" x14ac:dyDescent="0.5">
      <c r="A3" s="2" t="s">
        <v>15</v>
      </c>
      <c r="B3" s="3" t="s">
        <v>310</v>
      </c>
      <c r="C3" s="3">
        <v>0.14499999999999999</v>
      </c>
      <c r="D3" s="3">
        <v>0.5</v>
      </c>
      <c r="E3" s="3">
        <v>6.0000000000000001E-3</v>
      </c>
      <c r="F3" s="3">
        <v>5</v>
      </c>
      <c r="G3" s="3">
        <v>3511</v>
      </c>
      <c r="H3" s="3">
        <v>4.2130000000000001</v>
      </c>
      <c r="I3" s="3">
        <v>0.14499999999999999</v>
      </c>
      <c r="J3" s="3">
        <v>15</v>
      </c>
      <c r="K3" s="3">
        <v>33.94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8.1</v>
      </c>
      <c r="N3" s="3">
        <v>95.5</v>
      </c>
      <c r="O3" s="3">
        <v>0</v>
      </c>
      <c r="P3" s="3">
        <v>-1.77</v>
      </c>
      <c r="Q3" s="3">
        <v>-5</v>
      </c>
      <c r="R3" s="4"/>
    </row>
  </sheetData>
  <conditionalFormatting sqref="P2:Q3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3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311</v>
      </c>
      <c r="C2" s="3">
        <v>6.8970000000000002</v>
      </c>
      <c r="D2" s="3">
        <v>3.2</v>
      </c>
      <c r="E2" s="3">
        <v>4.7510000000000003</v>
      </c>
      <c r="F2" s="3">
        <v>242</v>
      </c>
      <c r="G2" s="3">
        <v>457</v>
      </c>
      <c r="H2" s="3">
        <v>8.9719999999999995</v>
      </c>
      <c r="I2" s="3">
        <v>6.8869999999999996</v>
      </c>
      <c r="J2" s="3">
        <v>206</v>
      </c>
      <c r="K2" s="3">
        <v>15.278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31.1</v>
      </c>
      <c r="O2" s="3">
        <v>0.1</v>
      </c>
      <c r="P2" s="3">
        <v>0.28999999999999998</v>
      </c>
      <c r="Q2" s="3">
        <v>1.03</v>
      </c>
      <c r="R2" s="4"/>
    </row>
    <row r="3" spans="1:18" ht="19.5" x14ac:dyDescent="0.5">
      <c r="A3" s="2" t="s">
        <v>15</v>
      </c>
      <c r="B3" s="3" t="s">
        <v>312</v>
      </c>
      <c r="C3" s="3">
        <v>0.13300000000000001</v>
      </c>
      <c r="D3" s="3">
        <v>1.6</v>
      </c>
      <c r="E3" s="3">
        <v>6.3E-2</v>
      </c>
      <c r="F3" s="3">
        <v>61</v>
      </c>
      <c r="G3" s="3">
        <v>12343</v>
      </c>
      <c r="H3" s="3">
        <v>12.747999999999999</v>
      </c>
      <c r="I3" s="3">
        <v>7.1999999999999995E-2</v>
      </c>
      <c r="J3" s="3">
        <v>64</v>
      </c>
      <c r="K3" s="3">
        <v>13.885999999999999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1.1000000000000001</v>
      </c>
      <c r="N3" s="3">
        <v>52.4</v>
      </c>
      <c r="O3" s="3">
        <v>46</v>
      </c>
      <c r="P3" s="3">
        <v>-0.43</v>
      </c>
      <c r="Q3" s="3">
        <v>-3.19</v>
      </c>
      <c r="R3" s="4"/>
    </row>
    <row r="4" spans="1:18" ht="19.5" x14ac:dyDescent="0.5">
      <c r="A4" s="2" t="s">
        <v>15</v>
      </c>
      <c r="B4" s="3" t="s">
        <v>313</v>
      </c>
      <c r="C4" s="3">
        <v>0.10299999999999999</v>
      </c>
      <c r="D4" s="3">
        <v>0.3</v>
      </c>
      <c r="E4" s="3">
        <v>0.10299999999999999</v>
      </c>
      <c r="F4" s="3">
        <v>5</v>
      </c>
      <c r="G4" s="3">
        <v>2908</v>
      </c>
      <c r="H4" s="3">
        <v>59.905000000000001</v>
      </c>
      <c r="I4" s="3">
        <v>0.10299999999999999</v>
      </c>
      <c r="J4" s="3">
        <v>5</v>
      </c>
      <c r="K4" s="3">
        <v>59.905000000000001</v>
      </c>
      <c r="L4" s="3" t="str">
        <f t="shared" si="0"/>
        <v>سرانه فروشنده بالاتر</v>
      </c>
      <c r="M4" s="3">
        <v>1</v>
      </c>
      <c r="N4" s="3">
        <v>0</v>
      </c>
      <c r="O4" s="3">
        <v>0</v>
      </c>
      <c r="P4" s="3">
        <v>-1.01</v>
      </c>
      <c r="Q4" s="3">
        <v>-5</v>
      </c>
      <c r="R4" s="4"/>
    </row>
    <row r="5" spans="1:18" ht="19.5" x14ac:dyDescent="0.5">
      <c r="A5" s="2" t="s">
        <v>15</v>
      </c>
      <c r="B5" s="3" t="s">
        <v>314</v>
      </c>
      <c r="C5" s="3">
        <v>0.23200000000000001</v>
      </c>
      <c r="D5" s="3">
        <v>0.1</v>
      </c>
      <c r="E5" s="3">
        <v>0.23200000000000001</v>
      </c>
      <c r="F5" s="3">
        <v>47</v>
      </c>
      <c r="G5" s="3">
        <v>430</v>
      </c>
      <c r="H5" s="3">
        <v>2.1230000000000002</v>
      </c>
      <c r="I5" s="3">
        <v>0.23200000000000001</v>
      </c>
      <c r="J5" s="3">
        <v>6</v>
      </c>
      <c r="K5" s="3">
        <v>16.626999999999999</v>
      </c>
      <c r="L5" s="3" t="str">
        <f t="shared" si="0"/>
        <v>سرانه فروشنده بالاتر</v>
      </c>
      <c r="M5" s="3">
        <v>7.8</v>
      </c>
      <c r="N5" s="3">
        <v>0</v>
      </c>
      <c r="O5" s="3">
        <v>0</v>
      </c>
      <c r="P5" s="3">
        <v>-0.32</v>
      </c>
      <c r="Q5" s="3">
        <v>-4.9800000000000004</v>
      </c>
      <c r="R5" s="4"/>
    </row>
  </sheetData>
  <conditionalFormatting sqref="P2:Q5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5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315</v>
      </c>
      <c r="C2" s="3">
        <v>5.7169999999999996</v>
      </c>
      <c r="D2" s="3">
        <v>17.2</v>
      </c>
      <c r="E2" s="3">
        <v>5.2169999999999996</v>
      </c>
      <c r="F2" s="3">
        <v>1026</v>
      </c>
      <c r="G2" s="3">
        <v>3006</v>
      </c>
      <c r="H2" s="3">
        <v>15.285</v>
      </c>
      <c r="I2" s="3">
        <v>5.7160000000000002</v>
      </c>
      <c r="J2" s="3">
        <v>1160</v>
      </c>
      <c r="K2" s="3">
        <v>14.811999999999999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8.6999999999999993</v>
      </c>
      <c r="O2" s="3">
        <v>0</v>
      </c>
      <c r="P2" s="3">
        <v>-2.5299999999999998</v>
      </c>
      <c r="Q2" s="3">
        <v>-4.99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7.7109375" customWidth="1"/>
    <col min="4" max="4" width="7.28515625" customWidth="1"/>
    <col min="5" max="6" width="0" hidden="1" customWidth="1"/>
    <col min="7" max="7" width="7" customWidth="1"/>
    <col min="8" max="8" width="7.85546875" customWidth="1"/>
    <col min="9" max="10" width="0" hidden="1" customWidth="1"/>
    <col min="11" max="11" width="7.85546875" customWidth="1"/>
    <col min="12" max="12" width="0" hidden="1" customWidth="1"/>
    <col min="13" max="13" width="6" customWidth="1"/>
    <col min="14" max="14" width="7.42578125" customWidth="1"/>
    <col min="15" max="15" width="7.140625" customWidth="1"/>
    <col min="16" max="16" width="7" customWidth="1"/>
    <col min="17" max="17" width="6.7109375" customWidth="1"/>
    <col min="18" max="18" width="16.28515625" customWidth="1"/>
  </cols>
  <sheetData>
    <row r="1" spans="1:18" ht="51.75" x14ac:dyDescent="0.25">
      <c r="A1" s="1" t="s">
        <v>0</v>
      </c>
      <c r="B1" s="1" t="s">
        <v>317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316</v>
      </c>
      <c r="C2" s="3">
        <v>0.21</v>
      </c>
      <c r="D2" s="3">
        <v>0.3</v>
      </c>
      <c r="E2" s="3">
        <v>0.21</v>
      </c>
      <c r="F2" s="3">
        <v>12</v>
      </c>
      <c r="G2" s="3">
        <v>1371</v>
      </c>
      <c r="H2" s="3">
        <v>23.992000000000001</v>
      </c>
      <c r="I2" s="3">
        <v>0.21</v>
      </c>
      <c r="J2" s="3">
        <v>4</v>
      </c>
      <c r="K2" s="3">
        <v>71.977000000000004</v>
      </c>
      <c r="L2" s="3" t="str">
        <f>IF((H2&gt;K2),"سرانه خریدار بالاتر","سرانه فروشنده بالاتر")</f>
        <v>سرانه فروشنده بالاتر</v>
      </c>
      <c r="M2" s="3">
        <v>3</v>
      </c>
      <c r="N2" s="3">
        <v>0</v>
      </c>
      <c r="O2" s="3">
        <v>0</v>
      </c>
      <c r="P2" s="3">
        <v>-0.94</v>
      </c>
      <c r="Q2" s="3">
        <v>-4.99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2021-05-17T12:43:15Z</dcterms:created>
  <dcterms:modified xsi:type="dcterms:W3CDTF">2021-05-17T09:28:10Z</dcterms:modified>
</cp:coreProperties>
</file>